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0170" yWindow="525" windowWidth="28800" windowHeight="16440" tabRatio="821" firstSheet="8"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Паспорт сетевой график 1 ПК" sheetId="30" r:id="rId9"/>
    <sheet name="6.1.Паспорт сетевой график 2 ПК" sheetId="31" r:id="rId10"/>
    <sheet name="6.2. Паспорт фин осв ввод" sheetId="28" r:id="rId11"/>
    <sheet name="7. Паспорт отчет о закупке" sheetId="29"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'6.1.Паспорт сетевой график 1 ПК'!$A$1:$J$52</definedName>
    <definedName name="_xlnm.Print_Area" localSheetId="10">'6.2. Паспорт фин осв ввод'!$A$1:$K$63</definedName>
    <definedName name="_xlnm.Print_Area" localSheetId="12">'8. Общие сведения'!$A$1:$B$92</definedName>
  </definedNames>
  <calcPr calcId="144525"/>
</workbook>
</file>

<file path=xl/calcChain.xml><?xml version="1.0" encoding="utf-8"?>
<calcChain xmlns="http://schemas.openxmlformats.org/spreadsheetml/2006/main">
  <c r="B54" i="22" l="1"/>
  <c r="B39" i="22"/>
  <c r="B40" i="22" l="1"/>
  <c r="B50" i="22"/>
  <c r="B56" i="22"/>
  <c r="B51" i="22"/>
  <c r="B41" i="22"/>
  <c r="AB28" i="29"/>
  <c r="A15" i="7" l="1"/>
  <c r="A5" i="7"/>
  <c r="B38" i="22" l="1"/>
  <c r="B30" i="22" s="1"/>
  <c r="B29" i="22" s="1"/>
  <c r="B33" i="22"/>
  <c r="P27" i="29"/>
  <c r="R27" i="29" s="1"/>
  <c r="AB27" i="29" s="1"/>
  <c r="AD27" i="29" s="1"/>
  <c r="B48" i="29" s="1"/>
  <c r="A11" i="28" l="1"/>
  <c r="H62" i="28" l="1"/>
  <c r="J57" i="28"/>
  <c r="H55" i="28"/>
  <c r="C53" i="28"/>
  <c r="I49" i="28"/>
  <c r="K46" i="28"/>
  <c r="I44" i="28"/>
  <c r="K40" i="28"/>
  <c r="K64" i="28"/>
  <c r="G62" i="28"/>
  <c r="I57" i="28"/>
  <c r="G55" i="28"/>
  <c r="K52" i="28"/>
  <c r="H49" i="28"/>
  <c r="J46" i="28"/>
  <c r="H44" i="28"/>
  <c r="J40" i="28"/>
  <c r="J64" i="28"/>
  <c r="C62" i="28"/>
  <c r="H57" i="28"/>
  <c r="D55" i="28"/>
  <c r="J52" i="28"/>
  <c r="G49" i="28"/>
  <c r="I46" i="28"/>
  <c r="G44" i="28"/>
  <c r="I40" i="28"/>
  <c r="C38" i="28"/>
  <c r="C34" i="28"/>
  <c r="E30" i="28"/>
  <c r="G26" i="28"/>
  <c r="K37" i="28"/>
  <c r="J33" i="28"/>
  <c r="K33" i="28" s="1"/>
  <c r="D30" i="28"/>
  <c r="J25" i="28"/>
  <c r="K25" i="28" s="1"/>
  <c r="I56" i="28"/>
  <c r="G48" i="28"/>
  <c r="D37" i="28"/>
  <c r="G29" i="28"/>
  <c r="G31" i="28"/>
  <c r="D56" i="28"/>
  <c r="J47" i="28"/>
  <c r="J36" i="28"/>
  <c r="G24" i="28"/>
  <c r="G50" i="28"/>
  <c r="K38" i="28"/>
  <c r="G60" i="28"/>
  <c r="H36" i="28"/>
  <c r="H53" i="28"/>
  <c r="K44" i="28"/>
  <c r="H27" i="28"/>
  <c r="I27" i="28" s="1"/>
  <c r="G53" i="28"/>
  <c r="J44" i="28"/>
  <c r="H30" i="28"/>
  <c r="C24" i="28"/>
  <c r="J34" i="28"/>
  <c r="K34" i="28" s="1"/>
  <c r="F30" i="28"/>
  <c r="I64" i="28"/>
  <c r="K61" i="28"/>
  <c r="G57" i="28"/>
  <c r="C55" i="28"/>
  <c r="I52" i="28"/>
  <c r="C49" i="28"/>
  <c r="H46" i="28"/>
  <c r="C44" i="28"/>
  <c r="H40" i="28"/>
  <c r="H64" i="28"/>
  <c r="J61" i="28"/>
  <c r="D57" i="28"/>
  <c r="K54" i="28"/>
  <c r="H52" i="28"/>
  <c r="K48" i="28"/>
  <c r="G46" i="28"/>
  <c r="K42" i="28"/>
  <c r="G40" i="28"/>
  <c r="J37" i="28"/>
  <c r="G33" i="28"/>
  <c r="C30" i="28"/>
  <c r="J39" i="28"/>
  <c r="K24" i="28"/>
  <c r="G54" i="28"/>
  <c r="J45" i="28"/>
  <c r="C32" i="28"/>
  <c r="H28" i="28"/>
  <c r="I28" i="28" s="1"/>
  <c r="K53" i="28"/>
  <c r="J41" i="28"/>
  <c r="H60" i="28"/>
  <c r="I41" i="28"/>
  <c r="F24" i="28"/>
  <c r="C50" i="28"/>
  <c r="J38" i="28"/>
  <c r="J55" i="28"/>
  <c r="I38" i="28"/>
  <c r="I55" i="28"/>
  <c r="C41" i="28"/>
  <c r="G64" i="28"/>
  <c r="I61" i="28"/>
  <c r="C57" i="28"/>
  <c r="J54" i="28"/>
  <c r="G52" i="28"/>
  <c r="J48" i="28"/>
  <c r="D46" i="28"/>
  <c r="J42" i="28"/>
  <c r="C40" i="28"/>
  <c r="I37" i="28"/>
  <c r="C33" i="28"/>
  <c r="J29" i="28"/>
  <c r="K29" i="28" s="1"/>
  <c r="H25" i="28"/>
  <c r="I25" i="28" s="1"/>
  <c r="G25" i="28"/>
  <c r="G32" i="28"/>
  <c r="H29" i="28"/>
  <c r="I29" i="28" s="1"/>
  <c r="J63" i="28"/>
  <c r="G42" i="28"/>
  <c r="J24" i="28"/>
  <c r="I60" i="28"/>
  <c r="G45" i="28"/>
  <c r="G28" i="28"/>
  <c r="C56" i="28"/>
  <c r="I47" i="28"/>
  <c r="K30" i="28"/>
  <c r="K62" i="28"/>
  <c r="H47" i="28"/>
  <c r="J27" i="28"/>
  <c r="K27" i="28" s="1"/>
  <c r="K49" i="28"/>
  <c r="G36" i="28"/>
  <c r="K57" i="28"/>
  <c r="H38" i="28"/>
  <c r="G30" i="28"/>
  <c r="G34" i="28"/>
  <c r="C64" i="28"/>
  <c r="H61" i="28"/>
  <c r="K56" i="28"/>
  <c r="I54" i="28"/>
  <c r="D52" i="28"/>
  <c r="I48" i="28"/>
  <c r="C46" i="28"/>
  <c r="I42" i="28"/>
  <c r="K39" i="28"/>
  <c r="H37" i="28"/>
  <c r="J32" i="28"/>
  <c r="K32" i="28" s="1"/>
  <c r="G37" i="28"/>
  <c r="C61" i="28"/>
  <c r="K50" i="28"/>
  <c r="I39" i="28"/>
  <c r="G63" i="28"/>
  <c r="C39" i="28"/>
  <c r="J53" i="28"/>
  <c r="D45" i="28"/>
  <c r="I53" i="28"/>
  <c r="C45" i="28"/>
  <c r="J30" i="28"/>
  <c r="J62" i="28"/>
  <c r="G41" i="28"/>
  <c r="D24" i="28"/>
  <c r="J49" i="28"/>
  <c r="C36" i="28"/>
  <c r="J26" i="28"/>
  <c r="K26" i="28" s="1"/>
  <c r="K63" i="28"/>
  <c r="G61" i="28"/>
  <c r="J56" i="28"/>
  <c r="H54" i="28"/>
  <c r="C52" i="28"/>
  <c r="H48" i="28"/>
  <c r="K45" i="28"/>
  <c r="H42" i="28"/>
  <c r="I63" i="28"/>
  <c r="K60" i="28"/>
  <c r="H56" i="28"/>
  <c r="D54" i="28"/>
  <c r="J50" i="28"/>
  <c r="C48" i="28"/>
  <c r="I45" i="28"/>
  <c r="C42" i="28"/>
  <c r="H39" i="28"/>
  <c r="C37" i="28"/>
  <c r="J31" i="28"/>
  <c r="K31" i="28" s="1"/>
  <c r="J28" i="28"/>
  <c r="K28" i="28" s="1"/>
  <c r="I24" i="28"/>
  <c r="H63" i="28"/>
  <c r="J60" i="28"/>
  <c r="G56" i="28"/>
  <c r="C54" i="28"/>
  <c r="I50" i="28"/>
  <c r="K47" i="28"/>
  <c r="H45" i="28"/>
  <c r="K41" i="28"/>
  <c r="G39" i="28"/>
  <c r="K36" i="28"/>
  <c r="H24" i="28"/>
  <c r="H50" i="28"/>
  <c r="C31" i="28"/>
  <c r="C63" i="28"/>
  <c r="I36" i="28"/>
  <c r="K55" i="28"/>
  <c r="H41" i="28"/>
  <c r="E24" i="28"/>
  <c r="C60" i="28"/>
  <c r="G47" i="28"/>
  <c r="I30" i="28"/>
  <c r="I62" i="28"/>
  <c r="C47" i="28"/>
  <c r="G27" i="28"/>
  <c r="G38" i="28"/>
  <c r="D38" i="28"/>
  <c r="H26" i="28"/>
  <c r="I26" i="28" s="1"/>
  <c r="A5" i="30"/>
  <c r="A12" i="31"/>
  <c r="A12" i="30"/>
  <c r="A5" i="31" l="1"/>
  <c r="B57" i="22" l="1"/>
  <c r="B77" i="22"/>
  <c r="C69" i="22" l="1"/>
  <c r="B49" i="22"/>
  <c r="B34" i="22"/>
  <c r="C67" i="22"/>
  <c r="P25" i="29"/>
  <c r="R25" i="29" s="1"/>
  <c r="A5" i="22" l="1"/>
  <c r="A4" i="28" s="1"/>
  <c r="T7" i="29"/>
  <c r="A5" i="23"/>
  <c r="D5" i="27"/>
  <c r="G4" i="26"/>
  <c r="A5" i="6"/>
  <c r="A5" i="14"/>
  <c r="A6" i="25"/>
  <c r="F9" i="24"/>
  <c r="A12" i="22"/>
  <c r="B25" i="22" s="1"/>
  <c r="T14" i="29"/>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86" i="22"/>
  <c r="B23" i="22" l="1"/>
  <c r="D29" i="24" l="1"/>
  <c r="E33" i="28" l="1"/>
  <c r="E34" i="28"/>
  <c r="D26" i="28"/>
  <c r="E31" i="28"/>
  <c r="E32" i="28"/>
  <c r="D25" i="28"/>
  <c r="E26" i="6"/>
  <c r="C49" i="7"/>
  <c r="D26" i="6"/>
  <c r="E29" i="28" l="1"/>
  <c r="D28" i="28"/>
  <c r="E28" i="28"/>
  <c r="C25" i="28"/>
  <c r="F26" i="28"/>
  <c r="E26" i="28" s="1"/>
  <c r="C26" i="28"/>
  <c r="C28" i="28"/>
  <c r="F25" i="28"/>
  <c r="E25" i="28" s="1"/>
  <c r="A15" i="31" l="1"/>
  <c r="F19" i="24"/>
  <c r="E14" i="26"/>
  <c r="A16" i="25"/>
  <c r="B21" i="22"/>
  <c r="A15" i="6"/>
  <c r="C26" i="6" s="1"/>
  <c r="A15" i="22"/>
  <c r="A14" i="28"/>
  <c r="C15" i="27"/>
  <c r="A15" i="30"/>
  <c r="E15" i="14"/>
  <c r="O17" i="29"/>
  <c r="A15" i="23"/>
  <c r="B69" i="22" l="1"/>
  <c r="B68" i="22" l="1"/>
  <c r="D69" i="22"/>
  <c r="B67" i="22"/>
  <c r="D67" i="22" l="1"/>
  <c r="B66" i="22"/>
  <c r="C48" i="7" l="1"/>
  <c r="F27" i="28" l="1"/>
  <c r="E27" i="28" s="1"/>
  <c r="D61" i="28" l="1"/>
  <c r="D63" i="28"/>
  <c r="D60" i="28" l="1"/>
  <c r="D64" i="28"/>
  <c r="D62" i="28"/>
  <c r="F39" i="28" l="1"/>
  <c r="E39" i="28" s="1"/>
  <c r="F47" i="28"/>
  <c r="E47" i="28" s="1"/>
  <c r="F41" i="28"/>
  <c r="E41" i="28" s="1"/>
  <c r="F49" i="28"/>
  <c r="E49" i="28" s="1"/>
  <c r="F48" i="28"/>
  <c r="E48" i="28" s="1"/>
  <c r="F40" i="28"/>
  <c r="E40" i="28" s="1"/>
  <c r="F44" i="28" l="1"/>
  <c r="E44" i="28" s="1"/>
  <c r="F36" i="28"/>
  <c r="E36" i="28" s="1"/>
  <c r="F53" i="28"/>
  <c r="E53" i="28" s="1"/>
  <c r="D42" i="28" l="1"/>
  <c r="D50" i="28"/>
  <c r="D39" i="28" l="1"/>
  <c r="D47" i="28"/>
  <c r="D27" i="28" l="1"/>
  <c r="D29" i="28" l="1"/>
  <c r="F54" i="28" l="1"/>
  <c r="E54" i="28" s="1"/>
  <c r="F37" i="28"/>
  <c r="E37" i="28" s="1"/>
  <c r="F45" i="28"/>
  <c r="E45" i="28" s="1"/>
  <c r="F55" i="28" l="1"/>
  <c r="E55" i="28" s="1"/>
  <c r="F46" i="28"/>
  <c r="E46" i="28" s="1"/>
  <c r="F38" i="28"/>
  <c r="E38" i="28" s="1"/>
  <c r="F60" i="28"/>
  <c r="E60" i="28" s="1"/>
  <c r="F61" i="28" l="1"/>
  <c r="E61" i="28" s="1"/>
  <c r="F63" i="28"/>
  <c r="E63" i="28" s="1"/>
  <c r="F64" i="28" l="1"/>
  <c r="E64" i="28" s="1"/>
  <c r="F56" i="28" l="1"/>
  <c r="E56" i="28" s="1"/>
  <c r="F52" i="28"/>
  <c r="E52" i="28" s="1"/>
  <c r="F42" i="28" l="1"/>
  <c r="E42" i="28" s="1"/>
  <c r="F50" i="28"/>
  <c r="E50" i="28" s="1"/>
  <c r="F57" i="28"/>
  <c r="E57" i="28" s="1"/>
  <c r="F62" i="28" l="1"/>
  <c r="E62" i="28" s="1"/>
  <c r="C29" i="28" l="1"/>
  <c r="C27" i="28" s="1"/>
</calcChain>
</file>

<file path=xl/sharedStrings.xml><?xml version="1.0" encoding="utf-8"?>
<sst xmlns="http://schemas.openxmlformats.org/spreadsheetml/2006/main" count="1214" uniqueCount="527">
  <si>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</si>
  <si>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</si>
  <si>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</si>
  <si>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</si>
  <si>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</si>
  <si>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</si>
  <si>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</si>
  <si>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</si>
  <si>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</si>
  <si>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</si>
  <si>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</si>
  <si>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</si>
  <si>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</si>
  <si>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</si>
  <si>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</si>
  <si>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</si>
  <si>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</si>
  <si>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</si>
  <si>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</si>
  <si>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</si>
  <si>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</si>
  <si>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</si>
  <si>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</si>
  <si>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</si>
  <si>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</si>
  <si>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</si>
  <si>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</si>
  <si>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</si>
  <si>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</si>
  <si>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</si>
  <si>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</si>
  <si>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</si>
  <si>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</si>
  <si>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</si>
  <si>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</si>
  <si>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</si>
  <si>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</si>
  <si>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</si>
  <si>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</si>
  <si>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</si>
  <si>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</si>
  <si>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</si>
  <si>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</si>
  <si>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</si>
  <si>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</si>
  <si>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</si>
  <si>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</si>
  <si>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</si>
  <si>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</si>
  <si>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</si>
  <si>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</si>
  <si>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</si>
  <si>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</si>
  <si>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</si>
  <si>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</si>
  <si>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</si>
  <si>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</si>
  <si>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</si>
  <si>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</si>
  <si>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</si>
  <si>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</si>
  <si>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</si>
  <si>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</si>
  <si>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</si>
  <si>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</si>
  <si>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</si>
  <si>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</si>
  <si>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</si>
  <si>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</si>
  <si>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</si>
  <si>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</si>
  <si>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</si>
  <si>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</si>
  <si>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</si>
  <si>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</si>
  <si>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</si>
  <si>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</si>
  <si>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</si>
  <si>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</si>
  <si>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</si>
  <si>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</si>
  <si>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</si>
  <si>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</si>
  <si>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</si>
  <si>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</si>
  <si>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</si>
  <si>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</si>
  <si>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</si>
  <si>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</si>
  <si>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</si>
  <si>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</si>
  <si>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</si>
  <si>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</si>
  <si>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</si>
  <si>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</si>
  <si>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</si>
  <si>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</si>
  <si>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</si>
  <si>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</si>
  <si>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</si>
  <si>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</si>
  <si>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</si>
  <si>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3.5.</t>
  </si>
  <si>
    <t>3.4.</t>
  </si>
  <si>
    <t>3.3.</t>
  </si>
  <si>
    <t>Поставка основного оборудования</t>
  </si>
  <si>
    <t>3.2.</t>
  </si>
  <si>
    <t>3.1.</t>
  </si>
  <si>
    <t>2.2.</t>
  </si>
  <si>
    <t>2.1.</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</si>
  <si>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</si>
  <si>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</si>
  <si>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</si>
  <si>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</si>
  <si>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</si>
  <si>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</si>
  <si>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</si>
  <si>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</si>
  <si>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</si>
  <si>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</si>
  <si>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</si>
  <si>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</si>
  <si>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</si>
  <si>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</si>
  <si>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</si>
  <si>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</si>
  <si>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</si>
  <si>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</si>
  <si>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</si>
  <si>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</si>
  <si>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</si>
  <si>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</si>
  <si>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</si>
  <si>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</si>
  <si>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</si>
  <si>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</si>
  <si>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</si>
  <si>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</si>
  <si>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</si>
  <si>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</si>
  <si>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</si>
  <si>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</si>
  <si>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</si>
  <si>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</si>
  <si>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</si>
  <si>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</si>
  <si>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</si>
  <si>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</si>
  <si>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</si>
  <si>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</si>
  <si>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</si>
  <si>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</si>
  <si>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</si>
  <si>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</si>
  <si>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</si>
  <si>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</si>
  <si>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</si>
  <si>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</si>
  <si>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</si>
  <si>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</si>
  <si>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</si>
  <si>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</si>
  <si>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</si>
  <si>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</si>
  <si>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</si>
  <si>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</si>
  <si>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</si>
  <si>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</si>
  <si>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</si>
  <si>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</si>
  <si>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</si>
  <si>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</si>
  <si>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</si>
  <si>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</si>
  <si>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</si>
  <si>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</si>
  <si>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</si>
  <si>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</si>
  <si>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</si>
  <si>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</si>
  <si>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</si>
  <si>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</si>
  <si>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</si>
  <si>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Получение разрешения на строительство</t>
  </si>
  <si>
    <t>1.7.</t>
  </si>
  <si>
    <t>1.8.</t>
  </si>
  <si>
    <t>1.9.</t>
  </si>
  <si>
    <t>1.10.</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</si>
  <si>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</si>
  <si>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</si>
  <si>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</si>
  <si>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</si>
  <si>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</si>
  <si>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</si>
  <si>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</si>
  <si>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</si>
  <si>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</si>
  <si>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</si>
  <si>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</si>
  <si>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</si>
  <si>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</si>
  <si>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</si>
  <si>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</si>
  <si>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</si>
  <si>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</si>
  <si>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</si>
  <si>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</si>
  <si>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</si>
  <si>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</si>
  <si>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</si>
  <si>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</si>
  <si>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</si>
  <si>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</si>
  <si>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</si>
  <si>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</si>
  <si>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</si>
  <si>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</si>
  <si>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</si>
  <si>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</si>
  <si>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</si>
  <si>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</si>
  <si>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</si>
  <si>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</si>
  <si>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</si>
  <si>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</si>
  <si>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</si>
  <si>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</si>
  <si>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</si>
  <si>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</si>
  <si>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</si>
  <si>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</si>
  <si>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</si>
  <si>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</si>
  <si>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</si>
  <si>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</si>
  <si>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</si>
  <si>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</si>
  <si>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</si>
  <si>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</si>
  <si>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</si>
  <si>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</si>
  <si>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</si>
  <si>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</si>
  <si>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</si>
  <si>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</si>
  <si>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</si>
  <si>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</si>
  <si>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</si>
  <si>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</si>
  <si>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</si>
  <si>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</si>
  <si>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</si>
  <si>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</si>
  <si>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</si>
  <si>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</si>
  <si>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</si>
  <si>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</si>
  <si>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</si>
  <si>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</si>
  <si>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</si>
  <si>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</si>
  <si>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</si>
  <si>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</si>
  <si>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</si>
  <si>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</si>
  <si>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</si>
  <si>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</si>
  <si>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</si>
  <si>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</si>
  <si>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</si>
  <si>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</si>
  <si>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</si>
  <si>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</si>
  <si>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</si>
  <si>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</si>
  <si>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</si>
  <si>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</si>
  <si>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</si>
  <si>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</si>
  <si>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</si>
  <si>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</si>
  <si>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</si>
  <si>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</si>
  <si>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</si>
  <si>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</si>
  <si>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</si>
  <si>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</si>
  <si>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</si>
  <si>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</si>
  <si>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</si>
  <si>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</si>
  <si>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</si>
  <si>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</si>
  <si>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</si>
  <si>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</si>
  <si>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</si>
  <si>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</si>
  <si>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</si>
  <si>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</si>
  <si>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</si>
  <si>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</si>
  <si>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</si>
  <si>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</si>
  <si>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</si>
  <si>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</si>
  <si>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</si>
  <si>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</si>
  <si>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</si>
  <si>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</si>
  <si>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</si>
  <si>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</si>
  <si>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</si>
  <si>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</si>
  <si>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</si>
  <si>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</si>
  <si>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</si>
  <si>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</si>
  <si>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</si>
  <si>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</si>
  <si>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</si>
  <si>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</si>
  <si>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</si>
  <si>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</si>
  <si>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</si>
  <si>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</si>
  <si>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</si>
  <si>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</si>
  <si>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</si>
  <si>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</si>
  <si>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</si>
  <si>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</si>
  <si>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</si>
  <si>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</si>
  <si>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</si>
  <si>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</si>
  <si>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</si>
  <si>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</si>
  <si>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</si>
  <si>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</si>
  <si>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</si>
  <si>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</si>
  <si>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</si>
  <si>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</si>
  <si>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</si>
  <si>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</si>
  <si>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</si>
  <si>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</si>
  <si>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</si>
  <si>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</si>
  <si>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</si>
  <si>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</si>
  <si>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</si>
  <si>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</si>
  <si>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</si>
  <si>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</si>
  <si>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</si>
  <si>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</si>
  <si>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</si>
  <si>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</si>
  <si>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</si>
  <si>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</si>
  <si>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</si>
  <si>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</si>
  <si>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</si>
  <si>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</si>
  <si>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</si>
  <si>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</si>
  <si>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</si>
  <si>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</si>
  <si>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</si>
  <si>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</si>
  <si>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</si>
  <si>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</si>
  <si>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</si>
  <si>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</si>
  <si>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</si>
  <si>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</si>
  <si>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</si>
  <si>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</si>
  <si>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</si>
  <si>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</si>
  <si>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</si>
  <si>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</si>
  <si>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</si>
  <si>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</si>
  <si>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</si>
  <si>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</si>
  <si>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</si>
  <si>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</si>
  <si>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</si>
  <si>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</si>
  <si>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</si>
  <si>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</si>
  <si>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</si>
  <si>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</si>
  <si>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</si>
  <si>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</si>
  <si>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</si>
  <si>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</si>
  <si>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</si>
  <si>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</si>
  <si>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</si>
  <si>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</si>
  <si>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</si>
  <si>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</si>
  <si>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</si>
  <si>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</si>
  <si>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</si>
  <si>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</si>
  <si>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</si>
  <si>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</si>
  <si>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</si>
  <si>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</si>
  <si>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r>
      <t xml:space="preserve">Показатели </t>
    </r>
    <r>
      <rPr>
        <b/>
        <sz val="12"/>
        <color indexed="10"/>
        <rFont val="Times New Roman"/>
        <family val="1"/>
        <charset val="204"/>
      </rPr>
      <t>*</t>
    </r>
    <r>
      <rPr>
        <b/>
        <sz val="12"/>
        <color indexed="8"/>
        <rFont val="Times New Roman"/>
        <family val="1"/>
        <charset val="204"/>
      </rPr>
      <t xml:space="preserve">
экономической эффективности реализации инвестиционного проекта</t>
    </r>
  </si>
  <si>
    <t>Шт</t>
  </si>
  <si>
    <t>Цели (указать укрупненные цели в соответствии с приложением __1_)</t>
  </si>
  <si>
    <t>I_Che146</t>
  </si>
  <si>
    <t xml:space="preserve">Строительство ПС 110/10 кВ "Город" позволит разгрузить ПС 110 кВ Южная, ПС 110 кВ Восточная, ПС 110 кВ Северная, путем перевода части нагрузок по закольцованной сети 10 кВ, в объеме 27 МВт. Мероприятия по строительству ПС 110/10 кВ "Город" включены в СиПР Чеченской Республики на период 2019-2023, утвержденную распоряжением Главы Чеченской Республики от 30.03.2018 №49-рг, а также в скорректированный Плана развития группы компаний МРСК "Северного Кавказа". </t>
  </si>
  <si>
    <t>Филиал/ подразделение</t>
  </si>
  <si>
    <t>Утвержденная проектно-сметная документация</t>
  </si>
  <si>
    <t>ПАО "МРСК Северного Кавказа"</t>
  </si>
  <si>
    <t>УСР</t>
  </si>
  <si>
    <t>Конкурс</t>
  </si>
  <si>
    <t>ООО "ТЕПЛИЦСТРОЙСЕРВИС"РСФ "АРЭН-СТРОЙЦЕНТР" ООО</t>
  </si>
  <si>
    <t>701 000,00 701 833,33</t>
  </si>
  <si>
    <t>нет</t>
  </si>
  <si>
    <t>ООО "ТЕПЛИЦСТРОЙСЕРВИС"</t>
  </si>
  <si>
    <t xml:space="preserve">  B2B-Center</t>
  </si>
  <si>
    <t>Закупка у ЕИ  не осуществлялась</t>
  </si>
  <si>
    <t>Строительство</t>
  </si>
  <si>
    <t>ПИР, СМР, ПНР</t>
  </si>
  <si>
    <t>701 000,00 
701 833,33</t>
  </si>
  <si>
    <t>- прочие затраты по объекту, в т.ч.</t>
  </si>
  <si>
    <t>заработная плата производственного персонала</t>
  </si>
  <si>
    <t>проценты за пользование кредитными средствами</t>
  </si>
  <si>
    <t>Проектом предусмотрено разделение на 2 этапа: 
1 этап - Строительство ПС 110/10 кВ Город номинальным напряжением 110/10 кВ и мощностью трансформатора 2х40 МВА со строительством 2-х цепной ВЛ 110 кВ с присоединением отпайками к существующим ВЛ 110 кВ Грозный-Южная (Л-114), ВЛ 110 кВ Грозный-Южная (Л-115) протяженностью воздушной линии 2,74 км; 
2 этап - Строительство КЛ-10 кВ протяженностью 46,0 км</t>
  </si>
  <si>
    <t>1. Сооружение новой ПС 110 кВ Город с установкой двух трансформаторов 110/10 кВ с устройством АРН мощностью по 40 МВА каждый; 
2. Сооружение2-х цепной ВО 110 кВ проводом АС-185 ориентировочной протяженностью 3 км с присоединением отпайками к существующим ВЛ 110 кВ Грозный- Южная (Л-114), ВЛ 110 кВ Грозный- Южная (Л-115) для присоединения ПС 110 кВ Город, сооружаемой по пункту 1.1 технических условий;
3. Сооружение КЛ 10 кВ от линейных ячеек Ру 10 кВ до ТП 10/0,4 кВ Заявителей ориентировочной протяженностью 46 км.</t>
  </si>
  <si>
    <t>№</t>
  </si>
  <si>
    <t>Сроки выполнения</t>
  </si>
  <si>
    <t>Предпроектный и проектный этап</t>
  </si>
  <si>
    <t>Заключение договора на ТП</t>
  </si>
  <si>
    <t>не требуется</t>
  </si>
  <si>
    <t>30.11.2017   14.12.2017</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</si>
  <si>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</si>
  <si>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</si>
  <si>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</si>
  <si>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</si>
  <si>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</si>
  <si>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</si>
  <si>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</si>
  <si>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</si>
  <si>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</si>
  <si>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</si>
  <si>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</si>
  <si>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</si>
  <si>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</si>
  <si>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</si>
  <si>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</si>
  <si>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</si>
  <si>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</si>
  <si>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</si>
  <si>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</si>
  <si>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</si>
  <si>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</si>
  <si>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</si>
  <si>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</si>
  <si>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</si>
  <si>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</si>
  <si>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</si>
  <si>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</si>
  <si>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</si>
  <si>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</si>
  <si>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</si>
  <si>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</si>
  <si>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</si>
  <si>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</si>
  <si>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r>
      <t xml:space="preserve">Установка трансформаторов мощностью 2х40 МВА, строительство 2-х цепной ВЛ 110 кВ проводом АС-185 ориентировочной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t>
    </r>
    <r>
      <rPr>
        <b/>
        <sz val="12"/>
        <color indexed="8"/>
        <rFont val="Times New Roman"/>
        <family val="1"/>
        <charset val="204"/>
      </rPr>
      <t>1.Строительство ПС 110/10 кВ:</t>
    </r>
    <r>
      <rPr>
        <sz val="12"/>
        <color indexed="8"/>
        <rFont val="Times New Roman"/>
        <family val="1"/>
        <charset val="204"/>
      </rPr>
      <t xml:space="preserve">
- Два трансформатора мощностью 40000 кВА, напряжением 110/10 кВ.
- тип схемы каждого РУ 110 кВ - 119-4Н "Два блока с выключателями и неавтоматической перемычкой со стороны линий"
10 кВ - 10-2 "Две секционированные выключателями системы шин".
- измерительные электромагнитные трансформаторы;
- тип выключателей: 110 кВ -  элегазовые с одним приводом на три фазы; 10 кВ - вакуумные с одним приводом на три фазы. 
- программно-аппаратный комплекс (ПАК) на базе цифрового оборудования.
В состав ПАК ЦПС входят:
- устройства сопряжения с объектом (УСО);
- коммуникационное оборудование (коммутаторы, маршрутизаторы);
- система синхронизации времена;
- интеллектуальные электронные устройства (ИЭУ), представляющие собой собой микропроцессорные устройства, способные принимать или передавать в цифровом виде данные от внешнего источника (микропроцессорный  (МП) терминал РЗА с поддержкой протокола MMS);
- серверы ПАК ЦПС;
- автоматизированное рабочее место (АРМ);
- РАС цифровой;
- анализатор сети передачи данных;
- оборудование, обеспечивающее взаимодействие с диспетчерскими системами высшего уровня;
- Конвертор протоколов.
</t>
    </r>
    <r>
      <rPr>
        <b/>
        <sz val="12"/>
        <color indexed="8"/>
        <rFont val="Times New Roman"/>
        <family val="1"/>
        <charset val="204"/>
      </rPr>
      <t xml:space="preserve">2.Строительство 2-х цепной ВЛ 110 кВ:
</t>
    </r>
    <r>
      <rPr>
        <sz val="12"/>
        <color indexed="8"/>
        <rFont val="Times New Roman"/>
        <family val="1"/>
        <charset val="204"/>
      </rPr>
      <t xml:space="preserve">-провод АС-185/29 протяженностью 2,8 км.; грозоотвод оптический со встроенным  ВОЛС марки ОКГТ-62 кН/24;
-опоры многранные двухцепные подвески марки КМ110-2, ПМ110-4,УМ110-6+5, ПМ110-4+3,5, УМ110-2+2, УМ110-2,УМ110-6+5 
</t>
    </r>
    <r>
      <rPr>
        <b/>
        <sz val="12"/>
        <color indexed="8"/>
        <rFont val="Times New Roman"/>
        <family val="1"/>
        <charset val="204"/>
      </rPr>
      <t xml:space="preserve">3. Строительство КЛ-10 кВ:
</t>
    </r>
    <r>
      <rPr>
        <sz val="12"/>
        <color indexed="8"/>
        <rFont val="Times New Roman"/>
        <family val="1"/>
        <charset val="204"/>
      </rPr>
      <t>-КЛ-10 кВ 2 цепи по 3 фазы в одной траншее, марки АПвПУ2г 1х300/120-10 алюминиевые жилы, ориентировочной протяженностью 23 км.; прокладка кабелей в трубах методом ГНБ-2 скважины по 4 трубы протяженностью 60.3 м и диаметром 90 мм ( общее кол-во труб 8 шт. , протяженностью  482,4 м);                                                                                                    - Установка на ПС 110 кВ Южная 4 дополнительных ячейки КРУН 10 кВ, lном 2500, Iоткл 25кА на I и 2 СШ КРУН-10 кВ с кабельным выводом, с вакуумными выключателями для захода проектируемых кабельных линий;
- Установка на ПС 110 кВ Восточная 4 дополнительных ячейки КРУН 10 кВ, lном 2500, Iоткл 25кА на I и 2 СШ КРУН-10 кВ с кабельным выводом, с вакуумными выключателями для захода проектируемых кабельных линий;
- Установка на ПС 110 кВ Северная 4 дополнительных ячейки КРУН 10 кВ, lном 2500, Iоткл 25кА на I и 2 СШ КРУН-10 кВ с кабельным выводом, с вакуумными выключателями для захода проектируемых кабельных линий; 
-  Установка на ПС 110 кВ Консервная 4 дополнительных ячейки КРУН 10 кВ, lном 2500, Iоткл 25кА на I и 2 СШ КРУН-10 кВ с кабельным выводом, с вакуумными выключателями для захода проектируемых кабельных линий;
- Установка РП 10 кВ (КРУН 10кВ) в количестве 20 ячеек (КРУ-ЧЭАЗ-59ХЛI; I ном 1250, I откл 20кА) от ПС 110 кВ Южная;
 - Установка РП 10 кВ (КРУН 10кВ) в количестве 20 ячеек (КРУ-ЧЭАЗ-59ХЛI; I ном 1250, I откл 20кА) от ПС 110 кВ Восточная;
- Установка РП 10 кВ (КРУН 10кВ) в количестве 20 ячеек (КРУ-ЧЭАЗ-59ХЛI; I ном 1250, I откл 20кА) от ПС 110 кВ Северная;
- Установка РП 10 кВ (КРУН 10кВ) в количестве 20 ячеек (КРУ-ЧЭАЗ-59ХЛI; I ном 1250, I откл 20кА) от ПС 110 кВ Консервная.</t>
    </r>
  </si>
  <si>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</si>
  <si>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</si>
  <si>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</si>
  <si>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</si>
  <si>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 Грозный</t>
  </si>
  <si>
    <t>+</t>
  </si>
  <si>
    <t>региональный</t>
  </si>
  <si>
    <t>-</t>
  </si>
  <si>
    <t>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- 42,47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- 36,75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- 17 шт. Показатель объема финансовых потребностей, необходимых для реализации мероприятий, направленных на выполнение требований законодательства (фтз) - 316,72 млн.руб.</t>
  </si>
  <si>
    <t>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t>
  </si>
  <si>
    <t>не проводились</t>
  </si>
  <si>
    <t>№5085
5086
5087
5088
5089
5090
5091
5092
5093
5094
5095
5180
5181
5182
5183
5184
5185 30.11.2017 Доп.соглашение №1 от 10.06.2019 к договору №5085</t>
  </si>
  <si>
    <t xml:space="preserve">Доп.соглашение №1 от 10.06.2019 к договору №5085; Доп.соглашение №2 от 17.12.2020 к договору №5085;
30.11.2017 Доп.соглашение №1 от 10.06.2019 к договору №5086; Доп.соглашение №2 от 17.12.2020 к договору №5086;
30.11.2017 Доп.соглашение №1 от 10.06.2019 к договору №5087; Доп.соглашение №2 от 17.12.2020 к договору №5087;
30.11.2017 Доп.соглашение №1 от 10.06.2019 к договору №5088; Доп.соглашение №2 от 17.12.2020 к договору №5088;
30.11.2017 Доп.соглашение №1 от 10.06.2019 к договору №5089; Доп.соглашение №2 от 17.12.2020 к договору №5089;
30.11.2017 Доп.соглашение №1 от 10.06.2019 к договору №5090; Доп.соглашение №2 от 17.12.2020 к договору №5090;
30.11.2017 Доп.соглашение №1 от 10.06.2019 к договору №5091; Доп.соглашение №2 от 17.12.2020 к договору №5091;
30.11.2017 Доп.соглашение №1 от 10.06.2019 к договору №5092; Доп.соглашение №2 от 17.12.2020 к договору №5092;
30.11.2017 Доп.соглашение №1 от 10.06.2019 к договору №5093; Доп.соглашение №2 от 17.12.2020 к договору №5093;
30.11.2017 Доп.соглашение №1 от 10.06.2019 к договору №5094; Доп.соглашение №2 от 17.12.2020 к договору №5094;
30.11.2017 Доп.соглашение №1 от 10.05.2019 к договору №5095; Доп.соглашение №2 от 17.12.2020 к договору №5095;
14.12.2017 Доп.соглашение №1 от 10.06.2019 к договору №5180; Доп.соглашение №2 от 17.12.2020 к договору №5180;
14.12.2017 Доп.соглашение №1 от 10.06.2019 к договору №5181; Доп.соглашение №2 от 17.12.2020 к договору №5181;
14.12.2017 Доп.соглашение №1 от 10.06.2019 к договору №5182; Доп.соглашение №2 от 17.12.2020 к договору №5182;
14.12.2017 Доп.соглашение №1 от 29.04.2019 к договору №5183; Доп.соглашение №2 от 17.12.2020 к договору №5183;
14.12.2017 Доп.соглашение №1 от 24.04.2019 к договору №5184; Доп.соглашение №2 от 17.12.2020 к договору №5184;
14.12.2017 Доп.соглашение №1 от 24.04.2019 к договору №5185; Доп.соглашение №2 от 17.12.2020 к договору №5185;
</t>
  </si>
  <si>
    <t>1. Бюро судебно-медицинской экспертизы;
2. Детская стоматологическая поликлиника №1;
3. Стоматологическая поликлиника №1;
4. Поликлиника №4;
5. Республиканский наркологический диспансер;
6. Централизованная лаборатория;
7. Республиканская клиническая больница;
8. Лечебно-диагностический центр;
9. Клиническая больница №4;
10. Клиническая больница №1;
11. Медико-реабилитационный центр;
12. Таксомоторный парк;
13. Жилой комплекс и административное здание;
14. Производственно-ремонтная база;
15. Производственная база;
16. Завод железобетонных изделий;
17. Аэропорт Грозный "Северный"</t>
  </si>
  <si>
    <t>Исполнение обязательств по договору технологического присоединения №11709/2020/ЧЭ/ГРОГЭС 08.04.2021</t>
  </si>
  <si>
    <t>Технологическое присоединение 1. Министерство здравоохранения Чеченской Республики;
2. ООО "Курорты Чечни";
3. ГУП "Чечавтотранс";
4. ФГУП "Вайнахавиа" максимальной мощностью 36,75 МВт</t>
  </si>
  <si>
    <t xml:space="preserve">80 МВА (42,47 МВА)  48,74 км </t>
  </si>
  <si>
    <t>Итого за год (нарастающим итогом)</t>
  </si>
  <si>
    <t>за текущий квартал</t>
  </si>
  <si>
    <t>СМР</t>
  </si>
  <si>
    <t>ССР</t>
  </si>
  <si>
    <t>ОК</t>
  </si>
  <si>
    <t xml:space="preserve">ООО "ТЕПЛИЦСТРОЙСЕРВИС" </t>
  </si>
  <si>
    <t>rosseti.roseltorg.ru</t>
  </si>
  <si>
    <t>Строительный контроль</t>
  </si>
  <si>
    <t>объем заключенного договора в ценах 2023 года с НДС, млн. руб.</t>
  </si>
  <si>
    <t>12.2024/12.2024</t>
  </si>
  <si>
    <t xml:space="preserve">ООО "ТЕПЛИЦСТРОЙСЕРВИС" № 30-2023-СМР-ЧЭ от 21.12.2023 </t>
  </si>
  <si>
    <t>цена договора указана в соответствии с ДС№1 от 23.12.2019   (на увеличение цены  договора) и составляет  1 152 398,71 тыс. руб. с НДС</t>
  </si>
  <si>
    <t xml:space="preserve">                         №32312992454</t>
  </si>
  <si>
    <t>услуги</t>
  </si>
  <si>
    <t>СР</t>
  </si>
  <si>
    <t>АО "Россети Цифра"</t>
  </si>
  <si>
    <t>отсутствуют</t>
  </si>
  <si>
    <t>без использования функционала ЭТП</t>
  </si>
  <si>
    <t xml:space="preserve">ООО "ТЕПЛИЦСТРОЙСЕРВИС" № 46 от 01.10.2019, доп. согл. 
№ 1 от 23.12.2019 </t>
  </si>
  <si>
    <t>АО "Россети ЦТЗ"</t>
  </si>
  <si>
    <t>ПИР,СМР,оборудование,прочие    ("под ключ")</t>
  </si>
  <si>
    <t>Договор от 26.12.2023 № 34-2023-СК-ЧЭ 1 заключен с взаимозависимым лицом (сделка с заинтересованностью) на основании решения Совета директоров ПАО "Россети" (протокол от 20.10.2022 № 509)</t>
  </si>
  <si>
    <t xml:space="preserve">2024 год </t>
  </si>
  <si>
    <t>по состоянию на 01.01.2024</t>
  </si>
  <si>
    <t>Факт 2023 года</t>
  </si>
  <si>
    <t xml:space="preserve"> по состоянию на 01.01.2023</t>
  </si>
  <si>
    <t>АО "Россети ЦТЗ" № 34-2023-СК-ЧЭ от 26.12.2023</t>
  </si>
  <si>
    <t>объем заключенного договора в ценах 2019года с НДС, млн. руб.</t>
  </si>
  <si>
    <t>Авторский надзор</t>
  </si>
  <si>
    <t>ООО "ТЕПЛИЦСТРОЙСЕРВИС"  № 13-2024-АН-ЧЭ от 25.06.24г.</t>
  </si>
  <si>
    <t>объем заключенного договора в ценах 2024 года с НДС, млн. руб.</t>
  </si>
  <si>
    <t>29.11.2019
08.09.2023</t>
  </si>
  <si>
    <t>29.04.2020
30.10.2023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</si>
</sst>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Red]#,##0.00"/>
    <numFmt numFmtId="168" formatCode="0.00000000"/>
    <numFmt numFmtId="169" formatCode="0.0%"/>
    <numFmt numFmtId="170" formatCode="0.0"/>
  </numFmts>
  <fonts count="66"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2"/>
      <color indexed="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u/>
      <sz val="12"/>
      <color theme="1"/>
      <name val="Times New Roman"/>
      <family val="1"/>
      <charset val="204"/>
    </font>
    <font>
      <sz val="11"/>
      <name val="Calibri"/>
      <family val="2"/>
      <scheme val="minor"/>
    </font>
    <font>
      <u/>
      <sz val="11"/>
      <color theme="10"/>
      <name val="Calibri"/>
      <family val="2"/>
      <charset val="204"/>
      <scheme val="minor"/>
    </font>
    <font>
      <sz val="11"/>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63"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57" fillId="0" borderId="0"/>
  </cellStyleXfs>
  <cellXfs count="335">
    <xf numFmtId="0" fontId="0" fillId="0" borderId="0" xfId="0"/>
    <xf numFmtId="0" fontId="2" fillId="0" borderId="0" xfId="53" applyFont="1" applyAlignment="1">
      <alignment horizontal="center" vertical="center"/>
    </xf>
    <xf numFmtId="0" fontId="2" fillId="0" borderId="0" xfId="53" applyFont="1" applyAlignment="1">
      <alignment vertical="center"/>
    </xf>
    <xf numFmtId="0" fontId="41" fillId="0" borderId="0" xfId="42" applyFont="1"/>
    <xf numFmtId="0" fontId="33" fillId="0" borderId="0" xfId="42" applyFont="1"/>
    <xf numFmtId="0" fontId="9" fillId="0" borderId="0" xfId="42"/>
    <xf numFmtId="1" fontId="34" fillId="0" borderId="0" xfId="42" applyNumberFormat="1" applyFont="1" applyAlignment="1">
      <alignment horizontal="left" vertical="top"/>
    </xf>
    <xf numFmtId="49" fontId="33" fillId="0" borderId="0" xfId="42" applyNumberFormat="1" applyFont="1" applyAlignment="1">
      <alignment horizontal="left" vertical="top" wrapText="1"/>
    </xf>
    <xf numFmtId="49" fontId="33" fillId="0" borderId="0" xfId="42" applyNumberFormat="1" applyFont="1" applyAlignment="1">
      <alignment horizontal="left" vertical="top"/>
    </xf>
    <xf numFmtId="0" fontId="33" fillId="0" borderId="0" xfId="42" applyFont="1" applyAlignment="1">
      <alignment horizontal="center" vertical="center"/>
    </xf>
    <xf numFmtId="0" fontId="41" fillId="0" borderId="0" xfId="42" applyFont="1" applyAlignment="1">
      <alignment horizontal="center"/>
    </xf>
    <xf numFmtId="0" fontId="5" fillId="0" borderId="10" xfId="53" applyFont="1" applyBorder="1" applyAlignment="1">
      <alignment horizontal="left" vertical="center" wrapText="1"/>
    </xf>
    <xf numFmtId="0" fontId="35" fillId="0" borderId="0" xfId="0" applyFont="1"/>
    <xf numFmtId="0" fontId="11" fillId="0" borderId="0" xfId="53" applyFont="1" applyAlignment="1">
      <alignment horizontal="left" vertical="center"/>
    </xf>
    <xf numFmtId="0" fontId="10" fillId="0" borderId="0" xfId="42" applyFont="1" applyAlignment="1">
      <alignment horizontal="right"/>
    </xf>
    <xf numFmtId="0" fontId="5" fillId="0" borderId="0" xfId="53" applyFont="1" applyAlignment="1">
      <alignment vertical="center"/>
    </xf>
    <xf numFmtId="0" fontId="10" fillId="0" borderId="0" xfId="42" applyFont="1" applyAlignment="1">
      <alignment horizontal="right" vertical="center"/>
    </xf>
    <xf numFmtId="0" fontId="3" fillId="0" borderId="0" xfId="53" applyFont="1" applyAlignment="1">
      <alignment vertical="center"/>
    </xf>
    <xf numFmtId="0" fontId="7" fillId="0" borderId="0" xfId="53" applyFont="1" applyAlignment="1">
      <alignment vertical="center"/>
    </xf>
    <xf numFmtId="0" fontId="13" fillId="0" borderId="0" xfId="53" applyFont="1"/>
    <xf numFmtId="0" fontId="11" fillId="0" borderId="0" xfId="53" applyFont="1" applyAlignment="1">
      <alignment horizontal="center" vertical="center"/>
    </xf>
    <xf numFmtId="0" fontId="8" fillId="0" borderId="0" xfId="53" applyFont="1" applyAlignment="1">
      <alignment horizontal="center"/>
    </xf>
    <xf numFmtId="0" fontId="57" fillId="0" borderId="0" xfId="54"/>
    <xf numFmtId="0" fontId="48" fillId="0" borderId="10" xfId="42" applyFont="1" applyBorder="1" applyAlignment="1">
      <alignment horizontal="center" vertical="center" wrapText="1"/>
    </xf>
    <xf numFmtId="0" fontId="9" fillId="0" borderId="0" xfId="41" applyFont="1" applyAlignment="1">
      <alignment horizontal="left"/>
    </xf>
    <xf numFmtId="0" fontId="4" fillId="0" borderId="0" xfId="53" applyFont="1"/>
    <xf numFmtId="0" fontId="9" fillId="0" borderId="0" xfId="41" applyFont="1" applyAlignment="1">
      <alignment horizontal="left" vertical="center"/>
    </xf>
    <xf numFmtId="0" fontId="35" fillId="0" borderId="10" xfId="41" applyFont="1" applyBorder="1" applyAlignment="1">
      <alignment horizontal="center" vertical="center" wrapText="1"/>
    </xf>
    <xf numFmtId="0" fontId="9" fillId="0" borderId="10" xfId="41" applyFont="1" applyBorder="1" applyAlignment="1">
      <alignment horizontal="center" vertical="top"/>
    </xf>
    <xf numFmtId="0" fontId="9" fillId="0" borderId="10" xfId="41" applyFont="1" applyBorder="1" applyAlignment="1">
      <alignment horizontal="center" vertical="center"/>
    </xf>
    <xf numFmtId="0" fontId="9" fillId="0" borderId="10" xfId="41" applyFont="1" applyBorder="1" applyAlignment="1">
      <alignment horizontal="left" vertical="center" wrapText="1"/>
    </xf>
    <xf numFmtId="0" fontId="9" fillId="0" borderId="10" xfId="41" applyFont="1" applyBorder="1" applyAlignment="1">
      <alignment horizontal="center" vertical="center" wrapText="1"/>
    </xf>
    <xf numFmtId="0" fontId="38" fillId="0" borderId="0" xfId="41" applyFont="1" applyAlignment="1">
      <alignment horizontal="left"/>
    </xf>
    <xf numFmtId="0" fontId="39" fillId="0" borderId="0" xfId="41" applyFont="1" applyAlignment="1">
      <alignment horizontal="left"/>
    </xf>
    <xf numFmtId="0" fontId="9" fillId="0" borderId="0" xfId="41" applyFont="1" applyAlignment="1">
      <alignment vertical="center"/>
    </xf>
    <xf numFmtId="0" fontId="9" fillId="0" borderId="0" xfId="41" applyFont="1" applyAlignment="1">
      <alignment vertical="top" wrapText="1"/>
    </xf>
    <xf numFmtId="0" fontId="49" fillId="0" borderId="0" xfId="52" applyFont="1"/>
    <xf numFmtId="0" fontId="48" fillId="0" borderId="0" xfId="52" applyFont="1"/>
    <xf numFmtId="0" fontId="47" fillId="0" borderId="14"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35" fillId="0" borderId="0" xfId="56" applyFont="1"/>
    <xf numFmtId="0" fontId="35" fillId="0" borderId="10" xfId="42" applyFont="1" applyBorder="1" applyAlignment="1">
      <alignment horizontal="center" vertical="center" textRotation="90" wrapText="1"/>
    </xf>
    <xf numFmtId="49" fontId="35" fillId="0" borderId="10" xfId="42" applyNumberFormat="1" applyFont="1" applyBorder="1" applyAlignment="1">
      <alignment horizontal="center" vertical="center" wrapText="1"/>
    </xf>
    <xf numFmtId="0" fontId="35" fillId="0" borderId="10" xfId="42" applyFont="1" applyBorder="1" applyAlignment="1">
      <alignment horizontal="left" vertical="center" wrapText="1"/>
    </xf>
    <xf numFmtId="0" fontId="35" fillId="0" borderId="0" xfId="42" applyFont="1"/>
    <xf numFmtId="49" fontId="9" fillId="0" borderId="10" xfId="42" applyNumberFormat="1" applyBorder="1" applyAlignment="1">
      <alignment horizontal="center" vertical="center" wrapText="1"/>
    </xf>
    <xf numFmtId="0" fontId="9" fillId="0" borderId="10" xfId="42" applyBorder="1" applyAlignment="1">
      <alignment horizontal="left" vertical="center" wrapText="1"/>
    </xf>
    <xf numFmtId="2" fontId="9" fillId="0" borderId="10" xfId="42" applyNumberFormat="1" applyBorder="1" applyAlignment="1">
      <alignment horizontal="center" vertical="center" wrapText="1"/>
    </xf>
    <xf numFmtId="1" fontId="9" fillId="0" borderId="10" xfId="42" applyNumberFormat="1" applyBorder="1" applyAlignment="1">
      <alignment horizontal="center" vertical="center" wrapText="1"/>
    </xf>
    <xf numFmtId="0" fontId="9" fillId="0" borderId="15" xfId="42" applyBorder="1" applyAlignment="1">
      <alignment horizontal="left" vertical="center" wrapText="1"/>
    </xf>
    <xf numFmtId="0" fontId="36" fillId="0" borderId="10" xfId="48" applyFont="1" applyBorder="1" applyAlignment="1">
      <alignment horizontal="left" vertical="center" wrapText="1"/>
    </xf>
    <xf numFmtId="0" fontId="9" fillId="0" borderId="0" xfId="42" applyAlignment="1">
      <alignment horizontal="center"/>
    </xf>
    <xf numFmtId="0" fontId="33" fillId="0" borderId="0" xfId="52" applyFont="1"/>
    <xf numFmtId="0" fontId="45" fillId="0" borderId="10" xfId="52" applyFont="1" applyBorder="1" applyAlignment="1">
      <alignment horizontal="center" vertical="center"/>
    </xf>
    <xf numFmtId="2" fontId="9" fillId="0" borderId="0" xfId="42" applyNumberFormat="1"/>
    <xf numFmtId="0" fontId="9" fillId="0" borderId="14" xfId="42" applyBorder="1" applyAlignment="1">
      <alignment horizontal="center" vertical="center" wrapText="1"/>
    </xf>
    <xf numFmtId="0" fontId="5" fillId="0" borderId="10" xfId="48" applyFont="1" applyBorder="1" applyAlignment="1">
      <alignment horizontal="left" vertical="center" wrapText="1"/>
    </xf>
    <xf numFmtId="0" fontId="5" fillId="0" borderId="12" xfId="48" applyFont="1" applyBorder="1" applyAlignment="1">
      <alignment horizontal="left" vertical="center" wrapText="1"/>
    </xf>
    <xf numFmtId="49" fontId="60" fillId="0" borderId="10" xfId="53" applyNumberFormat="1" applyFont="1" applyBorder="1" applyAlignment="1">
      <alignment vertical="center"/>
    </xf>
    <xf numFmtId="0" fontId="60" fillId="0" borderId="11" xfId="53" applyFont="1" applyBorder="1" applyAlignment="1">
      <alignment vertical="center" wrapText="1"/>
    </xf>
    <xf numFmtId="0" fontId="60" fillId="0" borderId="10" xfId="53" applyFont="1" applyBorder="1" applyAlignment="1">
      <alignment horizontal="left" vertical="center" wrapText="1"/>
    </xf>
    <xf numFmtId="49" fontId="5" fillId="0" borderId="10" xfId="53" applyNumberFormat="1" applyFont="1" applyBorder="1" applyAlignment="1">
      <alignment horizontal="center" vertical="center" wrapText="1"/>
    </xf>
    <xf numFmtId="49" fontId="5" fillId="0" borderId="10" xfId="53" applyNumberFormat="1" applyFont="1" applyBorder="1" applyAlignment="1">
      <alignment horizontal="left" vertical="center" wrapText="1"/>
    </xf>
    <xf numFmtId="0" fontId="9" fillId="0" borderId="11" xfId="42" applyBorder="1" applyAlignment="1">
      <alignment vertical="center" wrapText="1"/>
    </xf>
    <xf numFmtId="0" fontId="35" fillId="0" borderId="0" xfId="0" applyFont="1" applyAlignment="1">
      <alignment horizontal="center" vertical="center"/>
    </xf>
    <xf numFmtId="0" fontId="35" fillId="0" borderId="0" xfId="0" applyFont="1" applyAlignment="1">
      <alignment vertical="center"/>
    </xf>
    <xf numFmtId="0" fontId="8" fillId="0" borderId="0" xfId="53" applyFont="1"/>
    <xf numFmtId="0" fontId="35" fillId="0" borderId="12" xfId="41" applyFont="1" applyBorder="1" applyAlignment="1">
      <alignment horizontal="center" vertical="center" wrapText="1"/>
    </xf>
    <xf numFmtId="0" fontId="5"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45" fillId="0" borderId="10" xfId="52" applyFont="1" applyBorder="1" applyAlignment="1">
      <alignment horizontal="center" vertical="center" wrapText="1"/>
    </xf>
    <xf numFmtId="0" fontId="9" fillId="0" borderId="0" xfId="42" applyAlignment="1">
      <alignment horizontal="right"/>
    </xf>
    <xf numFmtId="2" fontId="42" fillId="0" borderId="0" xfId="42" applyNumberFormat="1" applyFont="1" applyAlignment="1">
      <alignment horizontal="right" vertical="top" wrapText="1"/>
    </xf>
    <xf numFmtId="0" fontId="33" fillId="0" borderId="0" xfId="42" applyFont="1" applyAlignment="1">
      <alignment horizontal="right"/>
    </xf>
    <xf numFmtId="2" fontId="33" fillId="0" borderId="10" xfId="42" applyNumberFormat="1" applyFont="1" applyBorder="1" applyAlignment="1">
      <alignment horizontal="justify" vertical="top" wrapText="1"/>
    </xf>
    <xf numFmtId="9" fontId="33" fillId="0" borderId="10" xfId="42" applyNumberFormat="1" applyFont="1" applyBorder="1" applyAlignment="1">
      <alignment horizontal="justify" vertical="top" wrapText="1"/>
    </xf>
    <xf numFmtId="0" fontId="33" fillId="0" borderId="10" xfId="42" applyFont="1" applyBorder="1" applyAlignment="1">
      <alignment vertical="top" wrapText="1"/>
    </xf>
    <xf numFmtId="0" fontId="55" fillId="0" borderId="10" xfId="52" applyFont="1" applyBorder="1" applyAlignment="1">
      <alignment horizontal="center" vertical="center"/>
    </xf>
    <xf numFmtId="0" fontId="55" fillId="0" borderId="0" xfId="52" applyFont="1"/>
    <xf numFmtId="0" fontId="38" fillId="0" borderId="0" xfId="42" applyFont="1" applyAlignment="1">
      <alignment horizontal="center" vertical="center"/>
    </xf>
    <xf numFmtId="0" fontId="9" fillId="0" borderId="10" xfId="42" applyBorder="1"/>
    <xf numFmtId="0" fontId="45" fillId="0" borderId="17" xfId="42" applyFont="1" applyBorder="1" applyAlignment="1">
      <alignment horizontal="center" vertical="center" wrapText="1"/>
    </xf>
    <xf numFmtId="0" fontId="45" fillId="0" borderId="10" xfId="42" applyFont="1" applyBorder="1" applyAlignment="1">
      <alignment horizontal="center" vertical="center" wrapText="1"/>
    </xf>
    <xf numFmtId="0" fontId="45" fillId="0" borderId="18" xfId="42" applyFont="1" applyBorder="1" applyAlignment="1">
      <alignment horizontal="center" vertical="center" wrapText="1"/>
    </xf>
    <xf numFmtId="4" fontId="9" fillId="0" borderId="25" xfId="42" applyNumberFormat="1" applyBorder="1" applyAlignment="1">
      <alignment horizontal="center" vertical="center" wrapText="1"/>
    </xf>
    <xf numFmtId="9" fontId="9" fillId="0" borderId="26" xfId="60" applyFont="1" applyFill="1" applyBorder="1" applyAlignment="1">
      <alignment horizontal="center" vertical="center" wrapText="1"/>
    </xf>
    <xf numFmtId="3" fontId="9" fillId="0" borderId="26" xfId="42" applyNumberFormat="1" applyBorder="1" applyAlignment="1">
      <alignment horizontal="center" vertical="center" wrapText="1"/>
    </xf>
    <xf numFmtId="3" fontId="9" fillId="0" borderId="27" xfId="42" applyNumberFormat="1" applyBorder="1" applyAlignment="1">
      <alignment horizontal="center" vertical="center" wrapText="1"/>
    </xf>
    <xf numFmtId="0" fontId="6" fillId="0" borderId="0" xfId="53" applyFont="1" applyAlignment="1">
      <alignment vertical="center"/>
    </xf>
    <xf numFmtId="0" fontId="45" fillId="0" borderId="10" xfId="53" applyFont="1" applyBorder="1" applyAlignment="1">
      <alignment horizontal="center" vertical="center" wrapText="1"/>
    </xf>
    <xf numFmtId="0" fontId="45" fillId="0" borderId="10" xfId="53" applyFont="1" applyBorder="1" applyAlignment="1">
      <alignment horizontal="center" vertical="center"/>
    </xf>
    <xf numFmtId="0" fontId="3" fillId="0" borderId="10" xfId="53" applyFont="1" applyBorder="1" applyAlignment="1">
      <alignment horizontal="center" vertical="center"/>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49" fontId="5" fillId="0" borderId="10" xfId="53" applyNumberFormat="1" applyFont="1" applyBorder="1" applyAlignment="1">
      <alignment vertical="center"/>
    </xf>
    <xf numFmtId="0" fontId="59" fillId="0" borderId="0" xfId="53"/>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4" xfId="0" applyFont="1" applyBorder="1" applyAlignment="1">
      <alignment horizontal="center" vertical="center"/>
    </xf>
    <xf numFmtId="0" fontId="0" fillId="0" borderId="10" xfId="0" applyBorder="1"/>
    <xf numFmtId="0" fontId="0" fillId="0" borderId="10" xfId="0" applyBorder="1" applyAlignment="1">
      <alignment horizontal="center" wrapText="1"/>
    </xf>
    <xf numFmtId="0" fontId="47" fillId="0" borderId="0" xfId="0" applyFont="1"/>
    <xf numFmtId="0" fontId="5" fillId="0" borderId="10" xfId="53" applyFont="1" applyBorder="1" applyAlignment="1">
      <alignment vertical="center" wrapText="1"/>
    </xf>
    <xf numFmtId="0" fontId="9" fillId="0" borderId="10" xfId="42" applyBorder="1" applyAlignment="1">
      <alignment vertical="center" wrapText="1"/>
    </xf>
    <xf numFmtId="0" fontId="5" fillId="0" borderId="11" xfId="53" applyFont="1" applyBorder="1" applyAlignment="1">
      <alignment vertical="center" wrapText="1"/>
    </xf>
    <xf numFmtId="1" fontId="60" fillId="0" borderId="10" xfId="53" applyNumberFormat="1" applyFont="1" applyBorder="1" applyAlignment="1">
      <alignment horizontal="left" vertical="center" wrapText="1"/>
    </xf>
    <xf numFmtId="2" fontId="62" fillId="0" borderId="10" xfId="53" applyNumberFormat="1" applyFont="1" applyBorder="1" applyAlignment="1">
      <alignment horizontal="center"/>
    </xf>
    <xf numFmtId="0" fontId="62" fillId="0" borderId="10" xfId="53" applyFont="1" applyBorder="1" applyAlignment="1">
      <alignment horizontal="center"/>
    </xf>
    <xf numFmtId="0" fontId="60" fillId="0" borderId="10" xfId="53" applyFont="1" applyBorder="1" applyAlignment="1">
      <alignment vertical="center" wrapText="1"/>
    </xf>
    <xf numFmtId="0" fontId="35" fillId="0" borderId="10" xfId="41" applyFont="1" applyBorder="1" applyAlignment="1">
      <alignment horizontal="center" vertical="top"/>
    </xf>
    <xf numFmtId="0" fontId="9" fillId="0" borderId="10" xfId="41" applyFont="1" applyBorder="1" applyAlignment="1">
      <alignment horizontal="left" vertical="center"/>
    </xf>
    <xf numFmtId="49" fontId="9" fillId="0" borderId="0" xfId="41" applyNumberFormat="1" applyFont="1" applyAlignment="1">
      <alignment horizontal="left" vertical="center" wrapText="1"/>
    </xf>
    <xf numFmtId="0" fontId="9" fillId="0" borderId="0" xfId="41" applyFont="1" applyAlignment="1">
      <alignment horizontal="left" vertical="center" wrapText="1"/>
    </xf>
    <xf numFmtId="0" fontId="45" fillId="0" borderId="11" xfId="53" applyFont="1" applyBorder="1" applyAlignment="1">
      <alignment horizontal="center" vertical="center" wrapText="1"/>
    </xf>
    <xf numFmtId="0" fontId="60" fillId="0" borderId="0" xfId="53" applyFont="1" applyAlignment="1">
      <alignment horizontal="center" vertical="center"/>
    </xf>
    <xf numFmtId="0" fontId="60" fillId="0" borderId="0" xfId="53" applyFont="1" applyAlignment="1">
      <alignment vertical="center"/>
    </xf>
    <xf numFmtId="0" fontId="60" fillId="0" borderId="11" xfId="53" applyFont="1" applyBorder="1" applyAlignment="1">
      <alignment horizontal="center" vertical="center" wrapText="1"/>
    </xf>
    <xf numFmtId="0" fontId="60" fillId="0" borderId="10" xfId="53" applyFont="1" applyBorder="1" applyAlignment="1">
      <alignment horizontal="center" vertical="center" wrapText="1"/>
    </xf>
    <xf numFmtId="0" fontId="60" fillId="0" borderId="11" xfId="53" applyFont="1" applyBorder="1" applyAlignment="1">
      <alignment horizontal="left" vertical="center" wrapText="1"/>
    </xf>
    <xf numFmtId="2" fontId="60" fillId="0" borderId="10" xfId="53" applyNumberFormat="1" applyFont="1" applyBorder="1" applyAlignment="1">
      <alignment horizontal="left" vertical="center"/>
    </xf>
    <xf numFmtId="0" fontId="9" fillId="0" borderId="10" xfId="42" applyBorder="1" applyAlignment="1">
      <alignment horizontal="center" vertical="top" wrapText="1"/>
    </xf>
    <xf numFmtId="0" fontId="34" fillId="0" borderId="10" xfId="42" applyFont="1" applyBorder="1" applyAlignment="1">
      <alignment horizontal="justify" vertical="center"/>
    </xf>
    <xf numFmtId="0" fontId="34" fillId="0" borderId="10" xfId="42" applyFont="1" applyBorder="1" applyAlignment="1">
      <alignment vertical="top" wrapText="1"/>
    </xf>
    <xf numFmtId="0" fontId="33" fillId="0" borderId="10" xfId="42" applyFont="1" applyBorder="1" applyAlignment="1">
      <alignment horizontal="justify" vertical="top" wrapText="1"/>
    </xf>
    <xf numFmtId="0" fontId="34" fillId="0" borderId="10" xfId="42" applyFont="1" applyBorder="1" applyAlignment="1">
      <alignment horizontal="left" vertical="center" wrapText="1"/>
    </xf>
    <xf numFmtId="0" fontId="33" fillId="0" borderId="10" xfId="42" applyFont="1" applyBorder="1"/>
    <xf numFmtId="4" fontId="49" fillId="0" borderId="10" xfId="52" applyNumberFormat="1" applyFont="1" applyBorder="1" applyAlignment="1">
      <alignment horizontal="center" vertical="center" wrapText="1"/>
    </xf>
    <xf numFmtId="0" fontId="49" fillId="0" borderId="10" xfId="52" applyFont="1" applyBorder="1" applyAlignment="1">
      <alignment horizontal="center" vertical="center"/>
    </xf>
    <xf numFmtId="0" fontId="49" fillId="0" borderId="10" xfId="52" applyFont="1" applyBorder="1" applyAlignment="1">
      <alignment horizontal="center" vertical="center" wrapText="1"/>
    </xf>
    <xf numFmtId="4"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4" fontId="64" fillId="0" borderId="10" xfId="52" applyNumberFormat="1" applyFont="1" applyBorder="1" applyAlignment="1">
      <alignment horizontal="center" vertical="center"/>
    </xf>
    <xf numFmtId="0" fontId="34" fillId="0" borderId="11" xfId="42" applyFont="1" applyBorder="1" applyAlignment="1">
      <alignment horizontal="justify" vertical="top" wrapText="1"/>
    </xf>
    <xf numFmtId="0" fontId="33" fillId="0" borderId="11" xfId="42" applyFont="1" applyBorder="1" applyAlignment="1">
      <alignment horizontal="justify" vertical="top" wrapText="1"/>
    </xf>
    <xf numFmtId="2" fontId="33" fillId="0" borderId="10" xfId="42" applyNumberFormat="1" applyFont="1" applyBorder="1" applyAlignment="1">
      <alignment horizontal="justify" vertical="center" wrapText="1"/>
    </xf>
    <xf numFmtId="9" fontId="33" fillId="0" borderId="10" xfId="42" applyNumberFormat="1" applyFont="1" applyBorder="1" applyAlignment="1">
      <alignment horizontal="justify" vertical="center" wrapText="1"/>
    </xf>
    <xf numFmtId="0" fontId="33" fillId="0" borderId="10" xfId="42" applyFont="1" applyBorder="1" applyAlignment="1">
      <alignment horizontal="justify" vertical="center" wrapText="1"/>
    </xf>
    <xf numFmtId="0" fontId="34" fillId="0" borderId="10" xfId="42" applyFont="1" applyBorder="1" applyAlignment="1">
      <alignment vertical="center" wrapText="1"/>
    </xf>
    <xf numFmtId="2" fontId="34" fillId="0" borderId="10" xfId="42" applyNumberFormat="1" applyFont="1" applyBorder="1" applyAlignment="1">
      <alignment horizontal="justify" vertical="center" wrapText="1"/>
    </xf>
    <xf numFmtId="0" fontId="64" fillId="0" borderId="10" xfId="52" applyFont="1" applyBorder="1" applyAlignment="1">
      <alignment horizontal="center" vertical="center" wrapText="1"/>
    </xf>
    <xf numFmtId="0" fontId="9" fillId="0" borderId="10" xfId="42" applyBorder="1" applyAlignment="1">
      <alignment horizontal="center" vertical="center" wrapText="1"/>
    </xf>
    <xf numFmtId="9" fontId="9" fillId="0" borderId="10" xfId="60" applyFont="1" applyFill="1" applyBorder="1" applyAlignment="1">
      <alignment horizontal="center" vertical="center" wrapText="1"/>
    </xf>
    <xf numFmtId="2" fontId="60" fillId="0" borderId="11" xfId="53" applyNumberFormat="1" applyFont="1" applyBorder="1" applyAlignment="1">
      <alignment horizontal="center" vertical="center" wrapText="1"/>
    </xf>
    <xf numFmtId="14" fontId="9" fillId="0" borderId="10" xfId="60" applyNumberFormat="1" applyFont="1" applyFill="1" applyBorder="1" applyAlignment="1">
      <alignment horizontal="center" vertical="center" wrapText="1"/>
    </xf>
    <xf numFmtId="0" fontId="35" fillId="0" borderId="10" xfId="42" applyFont="1" applyBorder="1" applyAlignment="1">
      <alignment horizontal="center" vertical="top" wrapText="1"/>
    </xf>
    <xf numFmtId="0" fontId="35" fillId="0" borderId="10" xfId="42" applyFont="1" applyBorder="1" applyAlignment="1">
      <alignment vertical="top" wrapText="1"/>
    </xf>
    <xf numFmtId="0" fontId="35" fillId="0" borderId="10" xfId="42" applyFont="1" applyBorder="1" applyAlignment="1">
      <alignment horizontal="center" vertical="center" wrapText="1"/>
    </xf>
    <xf numFmtId="14" fontId="9" fillId="0" borderId="10" xfId="42" applyNumberFormat="1" applyBorder="1" applyAlignment="1">
      <alignment horizontal="center" vertical="center" wrapText="1"/>
    </xf>
    <xf numFmtId="0" fontId="9" fillId="0" borderId="10" xfId="42" applyBorder="1" applyAlignment="1">
      <alignment horizontal="justify" vertical="center" wrapText="1"/>
    </xf>
    <xf numFmtId="0" fontId="35" fillId="0" borderId="10" xfId="42" applyFont="1" applyBorder="1" applyAlignment="1">
      <alignment vertical="center" wrapText="1"/>
    </xf>
    <xf numFmtId="0" fontId="9" fillId="0" borderId="0" xfId="42" applyAlignment="1">
      <alignment vertical="center" wrapText="1"/>
    </xf>
    <xf numFmtId="0" fontId="65" fillId="0" borderId="10" xfId="42" applyFont="1" applyBorder="1" applyAlignment="1">
      <alignment horizontal="center" vertical="center" wrapText="1"/>
    </xf>
    <xf numFmtId="0" fontId="9" fillId="0" borderId="0" xfId="42" applyAlignment="1">
      <alignment horizontal="left" wrapText="1"/>
    </xf>
    <xf numFmtId="168" fontId="9" fillId="0" borderId="0" xfId="42" applyNumberFormat="1"/>
    <xf numFmtId="0" fontId="35" fillId="0" borderId="14" xfId="42" applyFont="1" applyBorder="1" applyAlignment="1">
      <alignment horizontal="center" vertical="center" wrapText="1"/>
    </xf>
    <xf numFmtId="1" fontId="9" fillId="0" borderId="0" xfId="42" applyNumberFormat="1"/>
    <xf numFmtId="2" fontId="35" fillId="0" borderId="0" xfId="42" applyNumberFormat="1" applyFont="1"/>
    <xf numFmtId="0" fontId="49" fillId="24" borderId="10" xfId="52" applyFont="1" applyFill="1" applyBorder="1" applyAlignment="1">
      <alignment horizontal="center" vertical="center"/>
    </xf>
    <xf numFmtId="0" fontId="49" fillId="0" borderId="10" xfId="52" applyFont="1" applyBorder="1" applyAlignment="1">
      <alignment vertical="center"/>
    </xf>
    <xf numFmtId="0" fontId="33" fillId="0" borderId="10" xfId="52" applyFont="1" applyBorder="1" applyAlignment="1">
      <alignment horizontal="center" vertical="center" wrapText="1"/>
    </xf>
    <xf numFmtId="0" fontId="49" fillId="0" borderId="10" xfId="52" applyFont="1" applyBorder="1" applyAlignment="1">
      <alignment vertical="center" wrapText="1"/>
    </xf>
    <xf numFmtId="14" fontId="49" fillId="0" borderId="10" xfId="52" applyNumberFormat="1" applyFont="1" applyBorder="1" applyAlignment="1">
      <alignment vertical="center"/>
    </xf>
    <xf numFmtId="0" fontId="49" fillId="0" borderId="0" xfId="52" applyFont="1" applyAlignment="1">
      <alignment vertical="center"/>
    </xf>
    <xf numFmtId="167" fontId="49" fillId="0" borderId="10" xfId="52" applyNumberFormat="1" applyFont="1" applyBorder="1" applyAlignment="1">
      <alignment horizontal="center" vertical="center" wrapText="1"/>
    </xf>
    <xf numFmtId="2" fontId="49" fillId="0" borderId="10" xfId="52" applyNumberFormat="1" applyFont="1" applyBorder="1" applyAlignment="1">
      <alignment horizontal="center" vertical="center" wrapText="1"/>
    </xf>
    <xf numFmtId="14" fontId="64" fillId="0" borderId="10" xfId="52" applyNumberFormat="1" applyFont="1" applyBorder="1" applyAlignment="1">
      <alignment horizontal="center" vertical="center"/>
    </xf>
    <xf numFmtId="169" fontId="33" fillId="0" borderId="10" xfId="60" applyNumberFormat="1" applyFont="1" applyFill="1" applyBorder="1" applyAlignment="1">
      <alignment horizontal="justify" vertical="center" wrapText="1"/>
    </xf>
    <xf numFmtId="0" fontId="63" fillId="0" borderId="10" xfId="71" applyFill="1" applyBorder="1" applyAlignment="1">
      <alignment horizontal="center" vertical="center" wrapText="1"/>
    </xf>
    <xf numFmtId="1" fontId="33" fillId="0" borderId="10" xfId="52" applyNumberFormat="1" applyFont="1" applyBorder="1" applyAlignment="1">
      <alignment horizontal="center" vertical="center" wrapText="1"/>
    </xf>
    <xf numFmtId="2" fontId="33" fillId="0" borderId="10" xfId="52" applyNumberFormat="1" applyFont="1" applyBorder="1" applyAlignment="1">
      <alignment horizontal="center" vertical="center" wrapText="1"/>
    </xf>
    <xf numFmtId="0" fontId="60" fillId="0" borderId="10" xfId="0" applyFont="1" applyBorder="1" applyAlignment="1">
      <alignment horizontal="center" vertical="center" wrapText="1"/>
    </xf>
    <xf numFmtId="49" fontId="64" fillId="0" borderId="10" xfId="52" applyNumberFormat="1" applyFont="1" applyBorder="1" applyAlignment="1">
      <alignment horizontal="center" vertical="center" wrapText="1"/>
    </xf>
    <xf numFmtId="1" fontId="64" fillId="0" borderId="10" xfId="52" applyNumberFormat="1" applyFont="1" applyBorder="1" applyAlignment="1">
      <alignment horizontal="center" vertical="center"/>
    </xf>
    <xf numFmtId="2" fontId="49" fillId="0" borderId="10" xfId="52" applyNumberFormat="1" applyFont="1" applyBorder="1" applyAlignment="1">
      <alignment horizontal="justify" vertical="center" wrapText="1"/>
    </xf>
    <xf numFmtId="2" fontId="9" fillId="0" borderId="31" xfId="42" applyNumberFormat="1" applyBorder="1" applyAlignment="1">
      <alignment horizontal="center" vertical="center" wrapText="1"/>
    </xf>
    <xf numFmtId="4" fontId="64" fillId="0" borderId="31" xfId="52" applyNumberFormat="1" applyFont="1" applyBorder="1" applyAlignment="1">
      <alignment horizontal="center" vertical="center"/>
    </xf>
    <xf numFmtId="0" fontId="34" fillId="25" borderId="11" xfId="42" applyFont="1" applyFill="1" applyBorder="1" applyAlignment="1">
      <alignment horizontal="justify" vertical="center" wrapText="1"/>
    </xf>
    <xf numFmtId="0" fontId="34" fillId="25" borderId="10" xfId="42" applyFont="1" applyFill="1" applyBorder="1" applyAlignment="1">
      <alignment horizontal="justify" vertical="center" wrapText="1"/>
    </xf>
    <xf numFmtId="0" fontId="34" fillId="0" borderId="10" xfId="42" applyFont="1" applyBorder="1" applyAlignment="1">
      <alignment horizontal="center" vertical="center"/>
    </xf>
    <xf numFmtId="0" fontId="9" fillId="0" borderId="31" xfId="42" applyBorder="1" applyAlignment="1">
      <alignment horizontal="center" vertical="center" wrapText="1"/>
    </xf>
    <xf numFmtId="14" fontId="9" fillId="0" borderId="31" xfId="42" applyNumberFormat="1" applyBorder="1" applyAlignment="1">
      <alignment horizontal="center" vertical="center" wrapText="1"/>
    </xf>
    <xf numFmtId="9" fontId="9" fillId="0" borderId="31" xfId="60" applyFont="1" applyFill="1" applyBorder="1" applyAlignment="1">
      <alignment horizontal="center" vertical="center" wrapText="1"/>
    </xf>
    <xf numFmtId="0" fontId="9" fillId="0" borderId="0" xfId="42"/>
    <xf numFmtId="0" fontId="49" fillId="0" borderId="31" xfId="52" applyFont="1" applyBorder="1" applyAlignment="1">
      <alignment horizontal="center" vertical="center"/>
    </xf>
    <xf numFmtId="0" fontId="49" fillId="0" borderId="0" xfId="52" applyFont="1" applyAlignment="1">
      <alignment horizontal="center" vertical="center"/>
    </xf>
    <xf numFmtId="0" fontId="49" fillId="0" borderId="31" xfId="52" applyFont="1" applyBorder="1" applyAlignment="1">
      <alignment horizontal="center" vertical="center" wrapText="1"/>
    </xf>
    <xf numFmtId="14" fontId="49" fillId="0" borderId="31" xfId="52" applyNumberFormat="1" applyFont="1" applyBorder="1" applyAlignment="1">
      <alignment horizontal="center" vertical="center"/>
    </xf>
    <xf numFmtId="2" fontId="33" fillId="24" borderId="10" xfId="42" applyNumberFormat="1" applyFont="1" applyFill="1" applyBorder="1" applyAlignment="1">
      <alignment horizontal="justify" vertical="center" wrapText="1"/>
    </xf>
    <xf numFmtId="0" fontId="33" fillId="0" borderId="10" xfId="42" applyFont="1" applyBorder="1" applyAlignment="1">
      <alignment horizontal="left"/>
    </xf>
    <xf numFmtId="2" fontId="33" fillId="0" borderId="10" xfId="42" applyNumberFormat="1" applyFont="1" applyBorder="1" applyAlignment="1">
      <alignment horizontal="left"/>
    </xf>
    <xf numFmtId="0" fontId="33" fillId="0" borderId="31" xfId="42" applyFont="1" applyBorder="1" applyAlignment="1">
      <alignment horizontal="left" wrapText="1"/>
    </xf>
    <xf numFmtId="0" fontId="33" fillId="0" borderId="10" xfId="42" applyFont="1" applyBorder="1" applyAlignment="1">
      <alignment horizontal="left" wrapText="1"/>
    </xf>
    <xf numFmtId="2" fontId="33" fillId="0" borderId="10" xfId="42" applyNumberFormat="1" applyFont="1" applyBorder="1" applyAlignment="1">
      <alignment horizontal="left" wrapText="1"/>
    </xf>
    <xf numFmtId="0" fontId="33" fillId="0" borderId="10" xfId="42" applyFont="1" applyBorder="1" applyAlignment="1">
      <alignment horizontal="left" vertical="center" wrapText="1"/>
    </xf>
    <xf numFmtId="0" fontId="34" fillId="0" borderId="10" xfId="42" applyFont="1" applyBorder="1" applyAlignment="1">
      <alignment horizontal="justify" vertical="center" wrapText="1"/>
    </xf>
    <xf numFmtId="0" fontId="34" fillId="0" borderId="11" xfId="42" applyFont="1" applyBorder="1" applyAlignment="1">
      <alignment horizontal="justify" vertical="center" wrapText="1"/>
    </xf>
    <xf numFmtId="0" fontId="33" fillId="0" borderId="11" xfId="42" applyFont="1" applyBorder="1" applyAlignment="1">
      <alignment horizontal="justify" vertical="center" wrapText="1"/>
    </xf>
    <xf numFmtId="0" fontId="46" fillId="0" borderId="0" xfId="53" applyFont="1" applyAlignment="1">
      <alignment horizontal="center" vertical="center" wrapText="1"/>
    </xf>
    <xf numFmtId="49" fontId="60" fillId="0" borderId="11" xfId="53" applyNumberFormat="1" applyFont="1" applyBorder="1" applyAlignment="1">
      <alignment horizontal="center" vertical="center"/>
    </xf>
    <xf numFmtId="49" fontId="60" fillId="0" borderId="19" xfId="53" applyNumberFormat="1" applyFont="1" applyBorder="1" applyAlignment="1">
      <alignment horizontal="center" vertical="center"/>
    </xf>
    <xf numFmtId="49" fontId="60" fillId="0" borderId="13" xfId="53" applyNumberFormat="1" applyFont="1" applyBorder="1" applyAlignment="1">
      <alignment horizontal="center" vertical="center"/>
    </xf>
    <xf numFmtId="0" fontId="35" fillId="0" borderId="0" xfId="0" applyFont="1" applyAlignment="1">
      <alignment horizontal="center" vertical="center"/>
    </xf>
    <xf numFmtId="0" fontId="60" fillId="0" borderId="0" xfId="53" applyFont="1" applyAlignment="1">
      <alignment horizontal="center" vertical="center"/>
    </xf>
    <xf numFmtId="0" fontId="61" fillId="0" borderId="0" xfId="53" applyFont="1" applyAlignment="1">
      <alignment horizontal="center" vertical="center" wrapText="1"/>
    </xf>
    <xf numFmtId="0" fontId="61"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5" fillId="0" borderId="0" xfId="53" applyFont="1" applyAlignment="1">
      <alignment horizontal="center" vertical="center"/>
    </xf>
    <xf numFmtId="0" fontId="44" fillId="0" borderId="0" xfId="53" applyFont="1" applyAlignment="1">
      <alignment horizontal="center" vertical="center" wrapText="1"/>
    </xf>
    <xf numFmtId="0" fontId="45" fillId="0" borderId="10" xfId="53" applyFont="1" applyBorder="1" applyAlignment="1">
      <alignment horizontal="center" vertical="center" wrapText="1"/>
    </xf>
    <xf numFmtId="0" fontId="45" fillId="0" borderId="14" xfId="53" applyFont="1" applyBorder="1" applyAlignment="1">
      <alignment horizontal="center" vertical="center" wrapText="1"/>
    </xf>
    <xf numFmtId="0" fontId="45" fillId="0" borderId="12" xfId="53" applyFont="1" applyBorder="1" applyAlignment="1">
      <alignment horizontal="center" vertical="center" wrapText="1"/>
    </xf>
    <xf numFmtId="0" fontId="35" fillId="0" borderId="0" xfId="0" applyFont="1" applyAlignment="1">
      <alignment vertical="center"/>
    </xf>
    <xf numFmtId="0" fontId="6" fillId="0" borderId="0" xfId="53" applyFont="1" applyAlignment="1">
      <alignment horizontal="center" vertical="center" wrapText="1"/>
    </xf>
    <xf numFmtId="0" fontId="5" fillId="0" borderId="20" xfId="53" applyFont="1" applyBorder="1" applyAlignment="1">
      <alignment vertical="center"/>
    </xf>
    <xf numFmtId="0" fontId="3" fillId="0" borderId="10" xfId="53" applyFont="1" applyBorder="1" applyAlignment="1">
      <alignment horizontal="center" vertical="center" wrapText="1"/>
    </xf>
    <xf numFmtId="0" fontId="8" fillId="0" borderId="0" xfId="53" applyFont="1"/>
    <xf numFmtId="0" fontId="35" fillId="0" borderId="11" xfId="41" applyFont="1" applyBorder="1" applyAlignment="1">
      <alignment horizontal="center" vertical="center" wrapText="1"/>
    </xf>
    <xf numFmtId="0" fontId="35" fillId="0" borderId="19" xfId="41" applyFont="1" applyBorder="1" applyAlignment="1">
      <alignment horizontal="center" vertical="center" wrapText="1"/>
    </xf>
    <xf numFmtId="0" fontId="2" fillId="0" borderId="0" xfId="53" applyFont="1" applyAlignment="1">
      <alignment horizontal="center" vertical="center"/>
    </xf>
    <xf numFmtId="0" fontId="6" fillId="0" borderId="0" xfId="53" applyFont="1" applyAlignment="1">
      <alignment horizontal="center" vertical="center"/>
    </xf>
    <xf numFmtId="0" fontId="9" fillId="0" borderId="20" xfId="41" applyFont="1" applyBorder="1" applyAlignment="1">
      <alignment horizontal="left" vertical="center"/>
    </xf>
    <xf numFmtId="0" fontId="35" fillId="0" borderId="14" xfId="41" applyFont="1" applyBorder="1" applyAlignment="1">
      <alignment horizontal="center" vertical="center"/>
    </xf>
    <xf numFmtId="0" fontId="35" fillId="0" borderId="15" xfId="41" applyFont="1" applyBorder="1" applyAlignment="1">
      <alignment horizontal="center" vertical="center"/>
    </xf>
    <xf numFmtId="0" fontId="35" fillId="0" borderId="12" xfId="41" applyFont="1" applyBorder="1" applyAlignment="1">
      <alignment horizontal="center" vertical="center"/>
    </xf>
    <xf numFmtId="0" fontId="35" fillId="0" borderId="21" xfId="41" applyFont="1" applyBorder="1" applyAlignment="1">
      <alignment horizontal="center" vertical="center" wrapText="1"/>
    </xf>
    <xf numFmtId="0" fontId="35" fillId="0" borderId="16" xfId="41" applyFont="1" applyBorder="1" applyAlignment="1">
      <alignment horizontal="center" vertical="center" wrapText="1"/>
    </xf>
    <xf numFmtId="0" fontId="35" fillId="0" borderId="22" xfId="41" applyFont="1" applyBorder="1" applyAlignment="1">
      <alignment horizontal="center" vertical="center" wrapText="1"/>
    </xf>
    <xf numFmtId="0" fontId="35" fillId="0" borderId="23" xfId="41" applyFont="1" applyBorder="1" applyAlignment="1">
      <alignment horizontal="center" vertical="center" wrapText="1"/>
    </xf>
    <xf numFmtId="0" fontId="35" fillId="0" borderId="14" xfId="41" applyFont="1" applyBorder="1" applyAlignment="1">
      <alignment horizontal="center" vertical="center" wrapText="1"/>
    </xf>
    <xf numFmtId="0" fontId="35" fillId="0" borderId="15" xfId="41" applyFont="1" applyBorder="1" applyAlignment="1">
      <alignment horizontal="center" vertical="center" wrapText="1"/>
    </xf>
    <xf numFmtId="0" fontId="35" fillId="0" borderId="12" xfId="41" applyFont="1" applyBorder="1" applyAlignment="1">
      <alignment horizontal="center" vertical="center" wrapText="1"/>
    </xf>
    <xf numFmtId="49" fontId="9" fillId="0" borderId="0" xfId="41" applyNumberFormat="1" applyFont="1" applyAlignment="1">
      <alignment horizontal="left" vertical="top"/>
    </xf>
    <xf numFmtId="0" fontId="35" fillId="0" borderId="13" xfId="41" applyFont="1" applyBorder="1" applyAlignment="1">
      <alignment horizontal="center" vertical="center" wrapText="1"/>
    </xf>
    <xf numFmtId="0" fontId="5" fillId="0" borderId="14" xfId="53" applyFont="1" applyBorder="1" applyAlignment="1">
      <alignment horizontal="left" vertical="center" wrapText="1"/>
    </xf>
    <xf numFmtId="0" fontId="5" fillId="0" borderId="12" xfId="53" applyFont="1" applyBorder="1" applyAlignment="1">
      <alignment horizontal="left" vertical="center" wrapText="1"/>
    </xf>
    <xf numFmtId="49" fontId="5" fillId="0" borderId="14" xfId="53" applyNumberFormat="1" applyFont="1" applyBorder="1" applyAlignment="1">
      <alignment horizontal="center" vertical="center"/>
    </xf>
    <xf numFmtId="49" fontId="5" fillId="0" borderId="12" xfId="53" applyNumberFormat="1" applyFont="1" applyBorder="1" applyAlignment="1">
      <alignment horizontal="center" vertical="center"/>
    </xf>
    <xf numFmtId="0" fontId="11" fillId="0" borderId="0" xfId="53" applyFont="1" applyAlignment="1">
      <alignment horizontal="left" vertical="center"/>
    </xf>
    <xf numFmtId="0" fontId="49" fillId="0" borderId="0" xfId="52" applyFont="1" applyAlignment="1">
      <alignment horizontal="center"/>
    </xf>
    <xf numFmtId="0" fontId="48" fillId="0" borderId="0" xfId="52" applyFont="1" applyAlignment="1">
      <alignment horizontal="center"/>
    </xf>
    <xf numFmtId="0" fontId="47" fillId="0" borderId="11" xfId="0" applyFont="1" applyBorder="1" applyAlignment="1">
      <alignment horizontal="center" vertical="center"/>
    </xf>
    <xf numFmtId="0" fontId="47" fillId="0" borderId="19"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45" fillId="0" borderId="11" xfId="53" applyFont="1" applyBorder="1" applyAlignment="1">
      <alignment horizontal="center" vertical="center" wrapText="1"/>
    </xf>
    <xf numFmtId="0" fontId="45" fillId="0" borderId="19" xfId="53" applyFont="1" applyBorder="1" applyAlignment="1">
      <alignment horizontal="center" vertical="center" wrapText="1"/>
    </xf>
    <xf numFmtId="0" fontId="45" fillId="0" borderId="13" xfId="53" applyFont="1" applyBorder="1" applyAlignment="1">
      <alignment horizontal="center" vertical="center" wrapText="1"/>
    </xf>
    <xf numFmtId="0" fontId="0" fillId="0" borderId="0" xfId="0" applyAlignment="1">
      <alignment wrapText="1"/>
    </xf>
    <xf numFmtId="0" fontId="8" fillId="0" borderId="0" xfId="53" applyFont="1" applyAlignment="1">
      <alignment horizontal="center"/>
    </xf>
    <xf numFmtId="0" fontId="3" fillId="0" borderId="0" xfId="53" applyFont="1" applyAlignment="1">
      <alignment horizontal="center" vertical="center" wrapText="1"/>
    </xf>
    <xf numFmtId="0" fontId="60" fillId="0" borderId="0" xfId="54" applyFont="1" applyAlignment="1">
      <alignment horizontal="left" vertical="center" wrapText="1"/>
    </xf>
    <xf numFmtId="0" fontId="45" fillId="0" borderId="17" xfId="42" applyFont="1" applyBorder="1" applyAlignment="1">
      <alignment horizontal="center" vertical="center" wrapText="1"/>
    </xf>
    <xf numFmtId="0" fontId="45" fillId="0" borderId="10" xfId="42" applyFont="1" applyBorder="1" applyAlignment="1">
      <alignment horizontal="center" vertical="center" wrapText="1"/>
    </xf>
    <xf numFmtId="0" fontId="45" fillId="0" borderId="18" xfId="42" applyFont="1" applyBorder="1" applyAlignment="1">
      <alignment horizontal="center" vertical="center" wrapText="1"/>
    </xf>
    <xf numFmtId="0" fontId="36" fillId="0" borderId="28" xfId="42" applyFont="1" applyBorder="1" applyAlignment="1">
      <alignment horizontal="center" vertical="center" wrapText="1"/>
    </xf>
    <xf numFmtId="0" fontId="36" fillId="0" borderId="29" xfId="42" applyFont="1" applyBorder="1" applyAlignment="1">
      <alignment horizontal="center" vertical="center" wrapText="1"/>
    </xf>
    <xf numFmtId="0" fontId="36" fillId="0" borderId="30" xfId="42" applyFont="1" applyBorder="1" applyAlignment="1">
      <alignment horizontal="center" vertical="center" wrapText="1"/>
    </xf>
    <xf numFmtId="0" fontId="35" fillId="0" borderId="0" xfId="42" applyFont="1" applyAlignment="1">
      <alignment horizontal="center" vertical="top" wrapText="1"/>
    </xf>
    <xf numFmtId="0" fontId="35" fillId="0" borderId="10" xfId="0" applyFont="1" applyBorder="1" applyAlignment="1">
      <alignment horizontal="center" vertical="center" wrapText="1"/>
    </xf>
    <xf numFmtId="0" fontId="35" fillId="0" borderId="12" xfId="42" applyFont="1" applyBorder="1" applyAlignment="1">
      <alignment horizontal="center" vertical="center" wrapText="1"/>
    </xf>
    <xf numFmtId="0" fontId="35" fillId="0" borderId="22" xfId="42" applyFont="1" applyBorder="1" applyAlignment="1">
      <alignment horizontal="center" vertical="center" wrapText="1"/>
    </xf>
    <xf numFmtId="0" fontId="35" fillId="0" borderId="23"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65" fillId="0" borderId="10" xfId="42" applyFont="1" applyBorder="1" applyAlignment="1">
      <alignment horizontal="center" vertical="center" wrapText="1"/>
    </xf>
    <xf numFmtId="0" fontId="65" fillId="0" borderId="14" xfId="42" applyFont="1" applyBorder="1" applyAlignment="1">
      <alignment horizontal="center" vertical="center" wrapText="1"/>
    </xf>
    <xf numFmtId="0" fontId="65" fillId="0" borderId="15" xfId="42" applyFont="1" applyBorder="1" applyAlignment="1">
      <alignment horizontal="center" vertical="center" wrapText="1"/>
    </xf>
    <xf numFmtId="0" fontId="65" fillId="0" borderId="12" xfId="42" applyFont="1" applyBorder="1" applyAlignment="1">
      <alignment horizontal="center" vertical="center" wrapText="1"/>
    </xf>
    <xf numFmtId="0" fontId="35" fillId="0" borderId="11" xfId="42" applyFont="1" applyBorder="1" applyAlignment="1">
      <alignment horizontal="center" vertical="center" wrapText="1"/>
    </xf>
    <xf numFmtId="0" fontId="35" fillId="0" borderId="13" xfId="42" applyFont="1" applyBorder="1" applyAlignment="1">
      <alignment horizontal="center" vertical="center" wrapText="1"/>
    </xf>
    <xf numFmtId="0" fontId="35" fillId="0" borderId="11" xfId="56" applyFont="1" applyBorder="1" applyAlignment="1">
      <alignment horizontal="center" vertical="center"/>
    </xf>
    <xf numFmtId="0" fontId="35" fillId="0" borderId="19" xfId="56" applyFont="1" applyBorder="1" applyAlignment="1">
      <alignment horizontal="center" vertical="center"/>
    </xf>
    <xf numFmtId="0" fontId="35" fillId="0" borderId="13" xfId="56" applyFont="1" applyBorder="1" applyAlignment="1">
      <alignment horizontal="center" vertical="center"/>
    </xf>
    <xf numFmtId="2" fontId="35" fillId="0" borderId="0" xfId="0" applyNumberFormat="1" applyFont="1" applyAlignment="1">
      <alignment horizontal="center" vertical="center"/>
    </xf>
    <xf numFmtId="0" fontId="35" fillId="0" borderId="0" xfId="42" applyFont="1" applyAlignment="1">
      <alignment horizontal="center"/>
    </xf>
    <xf numFmtId="0" fontId="35" fillId="0" borderId="21" xfId="42" applyFont="1" applyBorder="1" applyAlignment="1">
      <alignment horizontal="center" vertical="center" wrapText="1"/>
    </xf>
    <xf numFmtId="0" fontId="35" fillId="0" borderId="16" xfId="42" applyFont="1" applyBorder="1" applyAlignment="1">
      <alignment horizontal="center" vertical="center" wrapText="1"/>
    </xf>
    <xf numFmtId="0" fontId="35" fillId="0" borderId="21" xfId="42" applyFont="1" applyBorder="1" applyAlignment="1">
      <alignment horizontal="center" vertical="center"/>
    </xf>
    <xf numFmtId="0" fontId="35" fillId="0" borderId="16" xfId="42" applyFont="1" applyBorder="1" applyAlignment="1">
      <alignment horizontal="center" vertical="center"/>
    </xf>
    <xf numFmtId="0" fontId="35" fillId="0" borderId="22" xfId="42" applyFont="1" applyBorder="1" applyAlignment="1">
      <alignment horizontal="center" vertical="center"/>
    </xf>
    <xf numFmtId="0" fontId="35" fillId="0" borderId="23" xfId="42" applyFont="1" applyBorder="1" applyAlignment="1">
      <alignment horizontal="center" vertical="center"/>
    </xf>
    <xf numFmtId="0" fontId="35" fillId="0" borderId="14" xfId="42" applyFont="1" applyBorder="1" applyAlignment="1">
      <alignment horizontal="center" vertical="center" wrapText="1"/>
    </xf>
    <xf numFmtId="0" fontId="35" fillId="0" borderId="15" xfId="42" applyFont="1" applyBorder="1" applyAlignment="1">
      <alignment horizontal="center" vertical="center" wrapText="1"/>
    </xf>
    <xf numFmtId="0" fontId="9" fillId="0" borderId="0" xfId="42" applyAlignment="1">
      <alignment horizontal="left" vertical="center" wrapText="1"/>
    </xf>
    <xf numFmtId="0" fontId="9" fillId="0" borderId="0" xfId="42"/>
    <xf numFmtId="0" fontId="9" fillId="0" borderId="0" xfId="42" applyAlignment="1">
      <alignment horizontal="center"/>
    </xf>
    <xf numFmtId="0" fontId="9" fillId="0" borderId="0" xfId="42" applyAlignment="1">
      <alignment horizontal="left" wrapText="1"/>
    </xf>
    <xf numFmtId="0" fontId="9" fillId="0" borderId="0" xfId="42" applyAlignment="1">
      <alignment horizontal="left"/>
    </xf>
    <xf numFmtId="0" fontId="45" fillId="0" borderId="10" xfId="52" applyFont="1" applyBorder="1" applyAlignment="1">
      <alignment horizontal="center" vertical="center" wrapText="1"/>
    </xf>
    <xf numFmtId="0" fontId="45" fillId="0" borderId="10" xfId="52" applyFont="1" applyBorder="1" applyAlignment="1">
      <alignment horizontal="center" vertical="center" textRotation="90" wrapText="1"/>
    </xf>
    <xf numFmtId="0" fontId="45" fillId="0" borderId="14" xfId="52" applyFont="1" applyBorder="1" applyAlignment="1">
      <alignment horizontal="center" vertical="center"/>
    </xf>
    <xf numFmtId="0" fontId="45" fillId="0" borderId="12" xfId="52" applyFont="1" applyBorder="1" applyAlignment="1">
      <alignment horizontal="center" vertical="center"/>
    </xf>
    <xf numFmtId="0" fontId="33" fillId="0" borderId="0" xfId="52" applyFont="1" applyAlignment="1">
      <alignment horizontal="left" vertical="center"/>
    </xf>
    <xf numFmtId="0" fontId="48" fillId="0" borderId="20" xfId="52" applyFont="1" applyBorder="1" applyAlignment="1">
      <alignment horizontal="center"/>
    </xf>
    <xf numFmtId="0" fontId="45" fillId="0" borderId="14" xfId="52" applyFont="1" applyBorder="1" applyAlignment="1">
      <alignment horizontal="center" vertical="center" wrapText="1"/>
    </xf>
    <xf numFmtId="0" fontId="45" fillId="0" borderId="15" xfId="52" applyFont="1" applyBorder="1" applyAlignment="1">
      <alignment horizontal="center" vertical="center" wrapText="1"/>
    </xf>
    <xf numFmtId="0" fontId="45" fillId="0" borderId="12" xfId="52" applyFont="1" applyBorder="1" applyAlignment="1">
      <alignment horizontal="center" vertical="center" wrapText="1"/>
    </xf>
    <xf numFmtId="0" fontId="36" fillId="0" borderId="21" xfId="52" applyFont="1" applyBorder="1" applyAlignment="1">
      <alignment horizontal="center" vertical="center" wrapText="1"/>
    </xf>
    <xf numFmtId="0" fontId="45" fillId="0" borderId="24" xfId="52" applyFont="1" applyBorder="1" applyAlignment="1">
      <alignment horizontal="center" vertical="center" wrapText="1"/>
    </xf>
    <xf numFmtId="0" fontId="45" fillId="0" borderId="22" xfId="52" applyFont="1" applyBorder="1" applyAlignment="1">
      <alignment horizontal="center" vertical="center" wrapText="1"/>
    </xf>
    <xf numFmtId="0" fontId="45" fillId="0" borderId="11" xfId="52" applyFont="1" applyBorder="1" applyAlignment="1">
      <alignment horizontal="center" vertical="center" wrapText="1"/>
    </xf>
    <xf numFmtId="0" fontId="45" fillId="0" borderId="19" xfId="52" applyFont="1" applyBorder="1" applyAlignment="1">
      <alignment horizontal="center" vertical="center" wrapText="1"/>
    </xf>
    <xf numFmtId="0" fontId="4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36" fillId="0" borderId="14" xfId="48" applyFont="1" applyBorder="1" applyAlignment="1">
      <alignment horizontal="center" vertical="center" textRotation="90" wrapText="1"/>
    </xf>
    <xf numFmtId="0" fontId="36" fillId="0" borderId="12" xfId="48" applyFont="1" applyBorder="1" applyAlignment="1">
      <alignment horizontal="center" vertical="center" textRotation="90" wrapText="1"/>
    </xf>
    <xf numFmtId="0" fontId="35" fillId="0" borderId="14" xfId="42" applyFont="1" applyBorder="1" applyAlignment="1">
      <alignment horizontal="center" vertical="center" textRotation="90" wrapText="1"/>
    </xf>
    <xf numFmtId="0" fontId="35" fillId="0" borderId="12" xfId="42" applyFont="1" applyBorder="1" applyAlignment="1">
      <alignment horizontal="center" vertical="center" textRotation="90" wrapText="1"/>
    </xf>
    <xf numFmtId="0" fontId="45" fillId="0" borderId="14" xfId="52" applyFont="1" applyBorder="1" applyAlignment="1">
      <alignment horizontal="center" vertical="center" textRotation="90" wrapText="1"/>
    </xf>
    <xf numFmtId="0" fontId="45" fillId="0" borderId="12" xfId="52" applyFont="1" applyBorder="1" applyAlignment="1">
      <alignment horizontal="center" vertical="center" textRotation="90" wrapText="1"/>
    </xf>
    <xf numFmtId="0" fontId="54" fillId="0" borderId="10" xfId="52" applyFont="1" applyBorder="1" applyAlignment="1">
      <alignment horizontal="center" vertical="center" wrapText="1"/>
    </xf>
    <xf numFmtId="0" fontId="48" fillId="0" borderId="10" xfId="52" applyFont="1" applyBorder="1" applyAlignment="1">
      <alignment horizontal="center" vertical="center" wrapText="1"/>
    </xf>
    <xf numFmtId="0" fontId="35" fillId="0" borderId="14" xfId="52" applyFont="1" applyBorder="1" applyAlignment="1">
      <alignment horizontal="center" vertical="center" wrapText="1"/>
    </xf>
    <xf numFmtId="0" fontId="35" fillId="0" borderId="12" xfId="52" applyFont="1" applyBorder="1" applyAlignment="1">
      <alignment horizontal="center" vertical="center" wrapText="1"/>
    </xf>
    <xf numFmtId="1" fontId="49" fillId="0" borderId="10" xfId="52" applyNumberFormat="1" applyFont="1" applyBorder="1" applyAlignment="1">
      <alignment horizontal="center" vertical="center" wrapText="1"/>
    </xf>
    <xf numFmtId="2" fontId="49" fillId="0" borderId="11" xfId="52" applyNumberFormat="1" applyFont="1" applyBorder="1" applyAlignment="1">
      <alignment horizontal="center" vertical="center" wrapText="1"/>
    </xf>
    <xf numFmtId="2" fontId="49" fillId="0" borderId="19" xfId="52" applyNumberFormat="1" applyFont="1" applyBorder="1" applyAlignment="1">
      <alignment horizontal="center" vertical="center" wrapText="1"/>
    </xf>
    <xf numFmtId="2" fontId="49" fillId="0" borderId="13" xfId="52" applyNumberFormat="1" applyFont="1" applyBorder="1" applyAlignment="1">
      <alignment horizontal="center" vertical="center" wrapText="1"/>
    </xf>
    <xf numFmtId="0" fontId="49" fillId="0" borderId="14" xfId="52" applyFont="1" applyBorder="1" applyAlignment="1">
      <alignment horizontal="center" vertical="center"/>
    </xf>
    <xf numFmtId="0" fontId="49" fillId="0" borderId="15" xfId="52" applyFont="1" applyBorder="1" applyAlignment="1">
      <alignment horizontal="center" vertical="center"/>
    </xf>
    <xf numFmtId="0" fontId="49" fillId="0" borderId="12" xfId="52" applyFont="1" applyBorder="1" applyAlignment="1">
      <alignment horizontal="center" vertical="center"/>
    </xf>
    <xf numFmtId="170" fontId="49" fillId="0" borderId="14" xfId="52" applyNumberFormat="1" applyFont="1" applyBorder="1" applyAlignment="1">
      <alignment horizontal="center" vertical="center"/>
    </xf>
    <xf numFmtId="170" fontId="49" fillId="0" borderId="15" xfId="52" applyNumberFormat="1" applyFont="1" applyBorder="1" applyAlignment="1">
      <alignment horizontal="center" vertical="center"/>
    </xf>
    <xf numFmtId="170" fontId="49" fillId="0" borderId="12" xfId="52" applyNumberFormat="1" applyFont="1" applyBorder="1" applyAlignment="1">
      <alignment horizontal="center" vertical="center"/>
    </xf>
    <xf numFmtId="0" fontId="34" fillId="0" borderId="0" xfId="42" applyFont="1" applyAlignment="1">
      <alignment horizontal="center" wrapText="1"/>
    </xf>
    <xf numFmtId="0" fontId="34" fillId="0" borderId="0" xfId="42" applyFont="1" applyAlignment="1">
      <alignment horizontal="center"/>
    </xf>
    <xf numFmtId="0" fontId="41" fillId="0" borderId="0" xfId="42" applyFont="1" applyAlignment="1">
      <alignment horizontal="center"/>
    </xf>
    <xf numFmtId="0" fontId="9" fillId="0" borderId="31" xfId="42"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0" borderId="31" xfId="60" applyNumberFormat="1" applyFont="1" applyFill="1" applyBorder="1" applyAlignment="1">
      <alignment horizontal="center" vertical="center" wrapText="1"/>
    </xf>
  </cellXfs>
  <cellStyles count="88">
    <cellStyle name="20% - Акцент1 2" xfId="1"/>
    <cellStyle name="20% - Акцент1 2 2" xfId="72"/>
    <cellStyle name="20% - Акцент2 2" xfId="2"/>
    <cellStyle name="20% - Акцент2 2 2" xfId="73"/>
    <cellStyle name="20% - Акцент3 2" xfId="3"/>
    <cellStyle name="20% - Акцент3 2 2" xfId="74"/>
    <cellStyle name="20% - Акцент4 2" xfId="4"/>
    <cellStyle name="20% - Акцент4 2 2" xfId="75"/>
    <cellStyle name="20% - Акцент5 2" xfId="5"/>
    <cellStyle name="20% - Акцент5 2 2" xfId="76"/>
    <cellStyle name="20% - Акцент6 2" xfId="6"/>
    <cellStyle name="20% - Акцент6 2 2" xfId="77"/>
    <cellStyle name="40% - Акцент1 2" xfId="7"/>
    <cellStyle name="40% - Акцент1 2 2" xfId="78"/>
    <cellStyle name="40% - Акцент2 2" xfId="8"/>
    <cellStyle name="40% - Акцент2 2 2" xfId="79"/>
    <cellStyle name="40% - Акцент3 2" xfId="9"/>
    <cellStyle name="40% - Акцент3 2 2" xfId="80"/>
    <cellStyle name="40% - Акцент4 2" xfId="10"/>
    <cellStyle name="40% - Акцент4 2 2" xfId="81"/>
    <cellStyle name="40% - Акцент5 2" xfId="11"/>
    <cellStyle name="40% - Акцент5 2 2" xfId="82"/>
    <cellStyle name="40% - Акцент6 2" xfId="12"/>
    <cellStyle name="40% - Акцент6 2 2" xfId="83"/>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18" xfId="87"/>
    <cellStyle name="Обычный 2" xfId="40"/>
    <cellStyle name="Обычный 2 2" xfId="41"/>
    <cellStyle name="Обычный 2 3" xfId="84"/>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5"/>
    <cellStyle name="Процентный" xfId="60" builtinId="5"/>
    <cellStyle name="Процентный 2" xfId="61"/>
    <cellStyle name="Процентный 3" xfId="62"/>
    <cellStyle name="Процентный 4" xfId="63"/>
    <cellStyle name="Процентный 4 2" xfId="86"/>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98" customWidth="1"/>
    <col min="2" max="2" width="53.5703125" style="98" customWidth="1"/>
    <col min="3" max="3" width="92.140625" style="98" customWidth="1"/>
    <col min="4" max="4" width="12" style="98" customWidth="1"/>
    <col min="5" max="5" width="14.425781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68" customFormat="1" ht="18.75" customHeight="1" x14ac:dyDescent="0.2">
      <c r="A1" s="19"/>
      <c r="C1" s="16" t="s">
        <v>22</v>
      </c>
    </row>
    <row r="2" spans="1:22" s="68" customFormat="1" ht="18.75" customHeight="1" x14ac:dyDescent="0.3">
      <c r="A2" s="19"/>
      <c r="C2" s="14" t="s">
        <v>6</v>
      </c>
    </row>
    <row r="3" spans="1:22" s="68" customFormat="1" ht="18.75" x14ac:dyDescent="0.3">
      <c r="A3" s="13"/>
      <c r="C3" s="14" t="s">
        <v>21</v>
      </c>
    </row>
    <row r="4" spans="1:22" s="68" customFormat="1" ht="18.75" x14ac:dyDescent="0.3">
      <c r="A4" s="13"/>
      <c r="H4" s="14"/>
    </row>
    <row r="5" spans="1:22" s="68" customFormat="1" ht="15.75" x14ac:dyDescent="0.25">
      <c r="A5" s="205" t="str">
        <f>'[1]6.2. отчет'!$B$2</f>
        <v>Год раскрытия информации: 2024 год</v>
      </c>
      <c r="B5" s="205"/>
      <c r="C5" s="205"/>
      <c r="D5" s="12"/>
      <c r="E5" s="12"/>
      <c r="F5" s="12"/>
      <c r="G5" s="12"/>
      <c r="H5" s="12"/>
      <c r="I5" s="12"/>
      <c r="J5" s="12"/>
    </row>
    <row r="6" spans="1:22" s="68" customFormat="1" ht="18.75" x14ac:dyDescent="0.3">
      <c r="A6" s="13"/>
      <c r="H6" s="14"/>
    </row>
    <row r="7" spans="1:22" s="68" customFormat="1" ht="18.75" x14ac:dyDescent="0.2">
      <c r="A7" s="209" t="s">
        <v>5</v>
      </c>
      <c r="B7" s="209"/>
      <c r="C7" s="209"/>
      <c r="D7" s="17"/>
      <c r="E7" s="17"/>
      <c r="F7" s="17"/>
      <c r="G7" s="17"/>
      <c r="H7" s="17"/>
      <c r="I7" s="17"/>
      <c r="J7" s="17"/>
      <c r="K7" s="17"/>
      <c r="L7" s="17"/>
      <c r="M7" s="17"/>
      <c r="N7" s="17"/>
      <c r="O7" s="17"/>
      <c r="P7" s="17"/>
      <c r="Q7" s="17"/>
      <c r="R7" s="17"/>
      <c r="S7" s="17"/>
      <c r="T7" s="17"/>
      <c r="U7" s="17"/>
      <c r="V7" s="17"/>
    </row>
    <row r="8" spans="1:22" s="68" customFormat="1" ht="18.75" x14ac:dyDescent="0.2">
      <c r="A8" s="71"/>
      <c r="B8" s="71"/>
      <c r="C8" s="71"/>
      <c r="D8" s="71"/>
      <c r="E8" s="71"/>
      <c r="F8" s="71"/>
      <c r="G8" s="71"/>
      <c r="H8" s="71"/>
      <c r="I8" s="17"/>
      <c r="J8" s="17"/>
      <c r="K8" s="17"/>
      <c r="L8" s="17"/>
      <c r="M8" s="17"/>
      <c r="N8" s="17"/>
      <c r="O8" s="17"/>
      <c r="P8" s="17"/>
      <c r="Q8" s="17"/>
      <c r="R8" s="17"/>
      <c r="S8" s="17"/>
      <c r="T8" s="17"/>
      <c r="U8" s="17"/>
      <c r="V8" s="17"/>
    </row>
    <row r="9" spans="1:22" s="68" customFormat="1" ht="18.75" x14ac:dyDescent="0.2">
      <c r="A9" s="210" t="s">
        <v>229</v>
      </c>
      <c r="B9" s="210"/>
      <c r="C9" s="210"/>
      <c r="D9" s="18"/>
      <c r="E9" s="18"/>
      <c r="F9" s="18"/>
      <c r="G9" s="18"/>
      <c r="H9" s="18"/>
      <c r="I9" s="17"/>
      <c r="J9" s="17"/>
      <c r="K9" s="17"/>
      <c r="L9" s="17"/>
      <c r="M9" s="17"/>
      <c r="N9" s="17"/>
      <c r="O9" s="17"/>
      <c r="P9" s="17"/>
      <c r="Q9" s="17"/>
      <c r="R9" s="17"/>
      <c r="S9" s="17"/>
      <c r="T9" s="17"/>
      <c r="U9" s="17"/>
      <c r="V9" s="17"/>
    </row>
    <row r="10" spans="1:22" s="68" customFormat="1" ht="18.75" x14ac:dyDescent="0.2">
      <c r="A10" s="211" t="s">
        <v>4</v>
      </c>
      <c r="B10" s="211"/>
      <c r="C10" s="211"/>
      <c r="D10" s="15"/>
      <c r="E10" s="15"/>
      <c r="F10" s="15"/>
      <c r="G10" s="15"/>
      <c r="H10" s="15"/>
      <c r="I10" s="17"/>
      <c r="J10" s="17"/>
      <c r="K10" s="17"/>
      <c r="L10" s="17"/>
      <c r="M10" s="17"/>
      <c r="N10" s="17"/>
      <c r="O10" s="17"/>
      <c r="P10" s="17"/>
      <c r="Q10" s="17"/>
      <c r="R10" s="17"/>
      <c r="S10" s="17"/>
      <c r="T10" s="17"/>
      <c r="U10" s="17"/>
      <c r="V10" s="17"/>
    </row>
    <row r="11" spans="1:22" s="68" customFormat="1" ht="18.75" x14ac:dyDescent="0.2">
      <c r="A11" s="71"/>
      <c r="B11" s="71"/>
      <c r="C11" s="71"/>
      <c r="D11" s="71"/>
      <c r="E11" s="71"/>
      <c r="F11" s="71"/>
      <c r="G11" s="71"/>
      <c r="H11" s="71"/>
      <c r="I11" s="17"/>
      <c r="J11" s="17"/>
      <c r="K11" s="17"/>
      <c r="L11" s="17"/>
      <c r="M11" s="17"/>
      <c r="N11" s="17"/>
      <c r="O11" s="17"/>
      <c r="P11" s="17"/>
      <c r="Q11" s="17"/>
      <c r="R11" s="17"/>
      <c r="S11" s="17"/>
      <c r="T11" s="17"/>
      <c r="U11" s="17"/>
      <c r="V11" s="17"/>
    </row>
    <row r="12" spans="1:22" s="68" customFormat="1" ht="18.75" x14ac:dyDescent="0.2">
      <c r="A12" s="210" t="s">
        <v>416</v>
      </c>
      <c r="B12" s="210"/>
      <c r="C12" s="210"/>
      <c r="D12" s="18"/>
      <c r="E12" s="18"/>
      <c r="F12" s="18"/>
      <c r="G12" s="18"/>
      <c r="H12" s="18"/>
      <c r="I12" s="17"/>
      <c r="J12" s="17"/>
      <c r="K12" s="17"/>
      <c r="L12" s="17"/>
      <c r="M12" s="17"/>
      <c r="N12" s="17"/>
      <c r="O12" s="17"/>
      <c r="P12" s="17"/>
      <c r="Q12" s="17"/>
      <c r="R12" s="17"/>
      <c r="S12" s="17"/>
      <c r="T12" s="17"/>
      <c r="U12" s="17"/>
      <c r="V12" s="17"/>
    </row>
    <row r="13" spans="1:22" s="68" customFormat="1" ht="18.75" x14ac:dyDescent="0.2">
      <c r="A13" s="211" t="s">
        <v>3</v>
      </c>
      <c r="B13" s="211"/>
      <c r="C13" s="211"/>
      <c r="D13" s="15"/>
      <c r="E13" s="15"/>
      <c r="F13" s="15"/>
      <c r="G13" s="15"/>
      <c r="H13" s="15"/>
      <c r="I13" s="17"/>
      <c r="J13" s="17"/>
      <c r="K13" s="17"/>
      <c r="L13" s="17"/>
      <c r="M13" s="17"/>
      <c r="N13" s="17"/>
      <c r="O13" s="17"/>
      <c r="P13" s="17"/>
      <c r="Q13" s="17"/>
      <c r="R13" s="17"/>
      <c r="S13" s="17"/>
      <c r="T13" s="17"/>
      <c r="U13" s="17"/>
      <c r="V13" s="17"/>
    </row>
    <row r="14" spans="1:22" s="68"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102" customHeight="1" x14ac:dyDescent="0.2">
      <c r="A15" s="212" t="str">
        <f>VLOOKUP(A12,'[1]6.2. отчет'!$A:$C,3,0)</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0"/>
      <c r="C15" s="210"/>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06" t="s">
        <v>2</v>
      </c>
      <c r="B16" s="206"/>
      <c r="C16" s="206"/>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18"/>
      <c r="B17" s="118"/>
      <c r="C17" s="118"/>
      <c r="D17" s="1"/>
      <c r="E17" s="1"/>
      <c r="F17" s="1"/>
      <c r="G17" s="1"/>
      <c r="H17" s="1"/>
      <c r="I17" s="1"/>
      <c r="J17" s="1"/>
      <c r="K17" s="1"/>
      <c r="L17" s="1"/>
      <c r="M17" s="1"/>
      <c r="N17" s="1"/>
      <c r="O17" s="1"/>
      <c r="P17" s="1"/>
      <c r="Q17" s="1"/>
      <c r="R17" s="1"/>
      <c r="S17" s="1"/>
    </row>
    <row r="18" spans="1:22" s="25" customFormat="1" ht="15" customHeight="1" x14ac:dyDescent="0.2">
      <c r="A18" s="207" t="s">
        <v>223</v>
      </c>
      <c r="B18" s="208"/>
      <c r="C18" s="208"/>
      <c r="D18" s="91"/>
      <c r="E18" s="91"/>
      <c r="F18" s="91"/>
      <c r="G18" s="91"/>
      <c r="H18" s="91"/>
      <c r="I18" s="91"/>
      <c r="J18" s="91"/>
      <c r="K18" s="91"/>
      <c r="L18" s="91"/>
      <c r="M18" s="91"/>
      <c r="N18" s="91"/>
      <c r="O18" s="91"/>
      <c r="P18" s="91"/>
      <c r="Q18" s="91"/>
      <c r="R18" s="91"/>
      <c r="S18" s="91"/>
      <c r="T18" s="91"/>
      <c r="U18" s="91"/>
      <c r="V18" s="91"/>
    </row>
    <row r="19" spans="1:22" s="25" customFormat="1" ht="15" customHeight="1" x14ac:dyDescent="0.2">
      <c r="A19" s="119"/>
      <c r="B19" s="119"/>
      <c r="C19" s="119"/>
      <c r="D19" s="15"/>
      <c r="E19" s="15"/>
      <c r="F19" s="15"/>
      <c r="G19" s="15"/>
      <c r="H19" s="15"/>
      <c r="I19" s="1"/>
      <c r="J19" s="1"/>
      <c r="K19" s="1"/>
      <c r="L19" s="1"/>
      <c r="M19" s="1"/>
      <c r="N19" s="1"/>
      <c r="O19" s="1"/>
      <c r="P19" s="1"/>
      <c r="Q19" s="1"/>
      <c r="R19" s="1"/>
      <c r="S19" s="1"/>
    </row>
    <row r="20" spans="1:22" s="25" customFormat="1" ht="39.75" customHeight="1" x14ac:dyDescent="0.2">
      <c r="A20" s="112" t="s">
        <v>1</v>
      </c>
      <c r="B20" s="120" t="s">
        <v>20</v>
      </c>
      <c r="C20" s="121" t="s">
        <v>19</v>
      </c>
      <c r="D20" s="15"/>
      <c r="E20" s="15"/>
      <c r="F20" s="15"/>
      <c r="G20" s="15"/>
      <c r="H20" s="15"/>
      <c r="I20" s="1"/>
      <c r="J20" s="1"/>
      <c r="K20" s="1"/>
      <c r="L20" s="1"/>
      <c r="M20" s="1"/>
      <c r="N20" s="1"/>
      <c r="O20" s="1"/>
      <c r="P20" s="1"/>
      <c r="Q20" s="1"/>
      <c r="R20" s="1"/>
      <c r="S20" s="1"/>
    </row>
    <row r="21" spans="1:22" s="25" customFormat="1" ht="16.5" customHeight="1" x14ac:dyDescent="0.2">
      <c r="A21" s="121">
        <v>1</v>
      </c>
      <c r="B21" s="120">
        <v>2</v>
      </c>
      <c r="C21" s="121">
        <v>3</v>
      </c>
      <c r="D21" s="15"/>
      <c r="E21" s="15"/>
      <c r="F21" s="15"/>
      <c r="G21" s="15"/>
      <c r="H21" s="15"/>
      <c r="I21" s="1"/>
      <c r="J21" s="1"/>
      <c r="K21" s="1"/>
      <c r="L21" s="1"/>
      <c r="M21" s="1"/>
      <c r="N21" s="1"/>
      <c r="O21" s="1"/>
      <c r="P21" s="1"/>
      <c r="Q21" s="1"/>
      <c r="R21" s="1"/>
      <c r="S21" s="1"/>
    </row>
    <row r="22" spans="1:22" s="25" customFormat="1" ht="39" customHeight="1" x14ac:dyDescent="0.2">
      <c r="A22" s="60" t="s">
        <v>18</v>
      </c>
      <c r="B22" s="122" t="s">
        <v>133</v>
      </c>
      <c r="C22" s="62" t="s">
        <v>477</v>
      </c>
      <c r="D22" s="15"/>
      <c r="E22" s="15"/>
      <c r="F22" s="15"/>
      <c r="G22" s="15"/>
      <c r="H22" s="15"/>
      <c r="I22" s="1"/>
      <c r="J22" s="1"/>
      <c r="K22" s="1"/>
      <c r="L22" s="1"/>
      <c r="M22" s="1"/>
      <c r="N22" s="1"/>
      <c r="O22" s="1"/>
      <c r="P22" s="1"/>
      <c r="Q22" s="1"/>
      <c r="R22" s="1"/>
      <c r="S22" s="1"/>
    </row>
    <row r="23" spans="1:22" s="25" customFormat="1" ht="78.75" x14ac:dyDescent="0.2">
      <c r="A23" s="60" t="s">
        <v>17</v>
      </c>
      <c r="B23" s="61" t="s">
        <v>415</v>
      </c>
      <c r="C23" s="62" t="s">
        <v>478</v>
      </c>
      <c r="D23" s="15"/>
      <c r="E23" s="15"/>
      <c r="F23" s="15"/>
      <c r="G23" s="15"/>
      <c r="H23" s="15"/>
      <c r="I23" s="1"/>
      <c r="J23" s="1"/>
      <c r="K23" s="1"/>
      <c r="L23" s="1"/>
      <c r="M23" s="1"/>
      <c r="N23" s="1"/>
      <c r="O23" s="1"/>
      <c r="P23" s="1"/>
      <c r="Q23" s="1"/>
      <c r="R23" s="1"/>
      <c r="S23" s="1"/>
    </row>
    <row r="24" spans="1:22" s="25" customFormat="1" ht="22.5" customHeight="1" x14ac:dyDescent="0.2">
      <c r="A24" s="202"/>
      <c r="B24" s="203"/>
      <c r="C24" s="204"/>
      <c r="D24" s="15"/>
      <c r="E24" s="15"/>
      <c r="F24" s="15"/>
      <c r="G24" s="15"/>
      <c r="H24" s="15"/>
      <c r="I24" s="1"/>
      <c r="J24" s="1"/>
      <c r="K24" s="1"/>
      <c r="L24" s="1"/>
      <c r="M24" s="1"/>
      <c r="N24" s="1"/>
      <c r="O24" s="1"/>
      <c r="P24" s="1"/>
      <c r="Q24" s="1"/>
      <c r="R24" s="1"/>
      <c r="S24" s="1"/>
    </row>
    <row r="25" spans="1:22" s="25" customFormat="1" ht="47.25" x14ac:dyDescent="0.2">
      <c r="A25" s="60" t="s">
        <v>16</v>
      </c>
      <c r="B25" s="62" t="s">
        <v>189</v>
      </c>
      <c r="C25" s="112" t="s">
        <v>479</v>
      </c>
      <c r="D25" s="15"/>
      <c r="E25" s="15"/>
      <c r="F25" s="15"/>
      <c r="G25" s="15"/>
      <c r="H25" s="1"/>
      <c r="I25" s="1"/>
      <c r="J25" s="1"/>
      <c r="K25" s="1"/>
      <c r="L25" s="1"/>
      <c r="M25" s="1"/>
      <c r="N25" s="1"/>
      <c r="O25" s="1"/>
      <c r="P25" s="1"/>
      <c r="Q25" s="1"/>
      <c r="R25" s="1"/>
    </row>
    <row r="26" spans="1:22" s="25" customFormat="1" ht="31.5" x14ac:dyDescent="0.2">
      <c r="A26" s="60" t="s">
        <v>15</v>
      </c>
      <c r="B26" s="62" t="s">
        <v>28</v>
      </c>
      <c r="C26" s="112" t="s">
        <v>480</v>
      </c>
      <c r="D26" s="15"/>
      <c r="E26" s="15"/>
      <c r="F26" s="15"/>
      <c r="G26" s="15"/>
      <c r="H26" s="1"/>
      <c r="I26" s="1"/>
      <c r="J26" s="1"/>
      <c r="K26" s="1"/>
      <c r="L26" s="1"/>
      <c r="M26" s="1"/>
      <c r="N26" s="1"/>
      <c r="O26" s="1"/>
      <c r="P26" s="1"/>
      <c r="Q26" s="1"/>
      <c r="R26" s="1"/>
    </row>
    <row r="27" spans="1:22" s="25" customFormat="1" ht="47.25" x14ac:dyDescent="0.2">
      <c r="A27" s="60" t="s">
        <v>13</v>
      </c>
      <c r="B27" s="62" t="s">
        <v>27</v>
      </c>
      <c r="C27" s="112" t="s">
        <v>481</v>
      </c>
      <c r="D27" s="15"/>
      <c r="E27" s="15"/>
      <c r="F27" s="15"/>
      <c r="G27" s="15"/>
      <c r="H27" s="1"/>
      <c r="I27" s="1"/>
      <c r="J27" s="1"/>
      <c r="K27" s="1"/>
      <c r="L27" s="1"/>
      <c r="M27" s="1"/>
      <c r="N27" s="1"/>
      <c r="O27" s="1"/>
      <c r="P27" s="1"/>
      <c r="Q27" s="1"/>
      <c r="R27" s="1"/>
    </row>
    <row r="28" spans="1:22" s="25" customFormat="1" ht="18.75" x14ac:dyDescent="0.2">
      <c r="A28" s="60" t="s">
        <v>12</v>
      </c>
      <c r="B28" s="62" t="s">
        <v>190</v>
      </c>
      <c r="C28" s="112" t="s">
        <v>441</v>
      </c>
      <c r="D28" s="15"/>
      <c r="E28" s="15"/>
      <c r="F28" s="15"/>
      <c r="G28" s="15"/>
      <c r="H28" s="1"/>
      <c r="I28" s="1"/>
      <c r="J28" s="1"/>
      <c r="K28" s="1"/>
      <c r="L28" s="1"/>
      <c r="M28" s="1"/>
      <c r="N28" s="1"/>
      <c r="O28" s="1"/>
      <c r="P28" s="1"/>
      <c r="Q28" s="1"/>
      <c r="R28" s="1"/>
    </row>
    <row r="29" spans="1:22" s="25" customFormat="1" ht="31.5" x14ac:dyDescent="0.2">
      <c r="A29" s="60" t="s">
        <v>10</v>
      </c>
      <c r="B29" s="62" t="s">
        <v>191</v>
      </c>
      <c r="C29" s="112" t="s">
        <v>441</v>
      </c>
      <c r="D29" s="15"/>
      <c r="E29" s="15"/>
      <c r="F29" s="15"/>
      <c r="G29" s="15"/>
      <c r="H29" s="1"/>
      <c r="I29" s="1"/>
      <c r="J29" s="1"/>
      <c r="K29" s="1"/>
      <c r="L29" s="1"/>
      <c r="M29" s="1"/>
      <c r="N29" s="1"/>
      <c r="O29" s="1"/>
      <c r="P29" s="1"/>
      <c r="Q29" s="1"/>
      <c r="R29" s="1"/>
    </row>
    <row r="30" spans="1:22" s="25" customFormat="1" ht="31.5" x14ac:dyDescent="0.2">
      <c r="A30" s="60" t="s">
        <v>8</v>
      </c>
      <c r="B30" s="62" t="s">
        <v>192</v>
      </c>
      <c r="C30" s="112" t="s">
        <v>441</v>
      </c>
      <c r="D30" s="15"/>
      <c r="E30" s="15"/>
      <c r="F30" s="15"/>
      <c r="G30" s="15"/>
      <c r="H30" s="1"/>
      <c r="I30" s="1"/>
      <c r="J30" s="1"/>
      <c r="K30" s="1"/>
      <c r="L30" s="1"/>
      <c r="M30" s="1"/>
      <c r="N30" s="1"/>
      <c r="O30" s="1"/>
      <c r="P30" s="1"/>
      <c r="Q30" s="1"/>
      <c r="R30" s="1"/>
    </row>
    <row r="31" spans="1:22" s="25" customFormat="1" ht="31.5" x14ac:dyDescent="0.2">
      <c r="A31" s="60" t="s">
        <v>26</v>
      </c>
      <c r="B31" s="62" t="s">
        <v>193</v>
      </c>
      <c r="C31" s="112" t="s">
        <v>482</v>
      </c>
      <c r="D31" s="15"/>
      <c r="E31" s="15"/>
      <c r="F31" s="15"/>
      <c r="G31" s="15"/>
      <c r="H31" s="1"/>
      <c r="I31" s="1"/>
      <c r="J31" s="1"/>
      <c r="K31" s="1"/>
      <c r="L31" s="1"/>
      <c r="M31" s="1"/>
      <c r="N31" s="1"/>
      <c r="O31" s="1"/>
      <c r="P31" s="1"/>
      <c r="Q31" s="1"/>
      <c r="R31" s="1"/>
    </row>
    <row r="32" spans="1:22" s="25" customFormat="1" ht="31.5" x14ac:dyDescent="0.2">
      <c r="A32" s="60" t="s">
        <v>24</v>
      </c>
      <c r="B32" s="62" t="s">
        <v>194</v>
      </c>
      <c r="C32" s="112" t="s">
        <v>482</v>
      </c>
      <c r="D32" s="15"/>
      <c r="E32" s="15"/>
      <c r="F32" s="15"/>
      <c r="G32" s="15"/>
      <c r="H32" s="1"/>
      <c r="I32" s="1"/>
      <c r="J32" s="1"/>
      <c r="K32" s="1"/>
      <c r="L32" s="1"/>
      <c r="M32" s="1"/>
      <c r="N32" s="1"/>
      <c r="O32" s="1"/>
      <c r="P32" s="1"/>
      <c r="Q32" s="1"/>
      <c r="R32" s="1"/>
    </row>
    <row r="33" spans="1:18" s="25" customFormat="1" ht="78.75" x14ac:dyDescent="0.2">
      <c r="A33" s="60" t="s">
        <v>23</v>
      </c>
      <c r="B33" s="62" t="s">
        <v>195</v>
      </c>
      <c r="C33" s="112" t="s">
        <v>483</v>
      </c>
      <c r="D33" s="15"/>
      <c r="E33" s="15"/>
      <c r="F33" s="15"/>
      <c r="G33" s="15"/>
      <c r="H33" s="1"/>
      <c r="I33" s="1"/>
      <c r="J33" s="1"/>
      <c r="K33" s="1"/>
      <c r="L33" s="1"/>
      <c r="M33" s="1"/>
      <c r="N33" s="1"/>
      <c r="O33" s="1"/>
      <c r="P33" s="1"/>
      <c r="Q33" s="1"/>
      <c r="R33" s="1"/>
    </row>
    <row r="34" spans="1:18" ht="94.5" x14ac:dyDescent="0.25">
      <c r="A34" s="60" t="s">
        <v>203</v>
      </c>
      <c r="B34" s="62" t="s">
        <v>196</v>
      </c>
      <c r="C34" s="112" t="s">
        <v>484</v>
      </c>
    </row>
    <row r="35" spans="1:18" ht="47.25" x14ac:dyDescent="0.25">
      <c r="A35" s="60" t="s">
        <v>199</v>
      </c>
      <c r="B35" s="62" t="s">
        <v>25</v>
      </c>
      <c r="C35" s="112" t="s">
        <v>441</v>
      </c>
    </row>
    <row r="36" spans="1:18" ht="31.5" x14ac:dyDescent="0.25">
      <c r="A36" s="60" t="s">
        <v>204</v>
      </c>
      <c r="B36" s="62" t="s">
        <v>197</v>
      </c>
      <c r="C36" s="112" t="s">
        <v>482</v>
      </c>
    </row>
    <row r="37" spans="1:18" ht="15.75" x14ac:dyDescent="0.25">
      <c r="A37" s="60" t="s">
        <v>200</v>
      </c>
      <c r="B37" s="62" t="s">
        <v>198</v>
      </c>
      <c r="C37" s="112" t="s">
        <v>482</v>
      </c>
    </row>
    <row r="38" spans="1:18" ht="15.75" x14ac:dyDescent="0.25">
      <c r="A38" s="60" t="s">
        <v>205</v>
      </c>
      <c r="B38" s="62" t="s">
        <v>130</v>
      </c>
      <c r="C38" s="112" t="s">
        <v>482</v>
      </c>
    </row>
    <row r="39" spans="1:18" ht="15.75" x14ac:dyDescent="0.25">
      <c r="A39" s="202"/>
      <c r="B39" s="203"/>
      <c r="C39" s="204"/>
    </row>
    <row r="40" spans="1:18" ht="157.5" x14ac:dyDescent="0.25">
      <c r="A40" s="60" t="s">
        <v>201</v>
      </c>
      <c r="B40" s="62" t="s">
        <v>411</v>
      </c>
      <c r="C40" s="112" t="s">
        <v>485</v>
      </c>
      <c r="D40" s="201"/>
    </row>
    <row r="41" spans="1:18" ht="94.5" x14ac:dyDescent="0.25">
      <c r="A41" s="63" t="s">
        <v>206</v>
      </c>
      <c r="B41" s="11" t="s">
        <v>402</v>
      </c>
      <c r="C41" s="112" t="s">
        <v>441</v>
      </c>
      <c r="D41" s="201"/>
    </row>
    <row r="42" spans="1:18" ht="78.75" x14ac:dyDescent="0.25">
      <c r="A42" s="63" t="s">
        <v>202</v>
      </c>
      <c r="B42" s="11" t="s">
        <v>403</v>
      </c>
      <c r="C42" s="112" t="s">
        <v>486</v>
      </c>
      <c r="D42" s="201"/>
    </row>
    <row r="43" spans="1:18" ht="173.25" x14ac:dyDescent="0.25">
      <c r="A43" s="63" t="s">
        <v>230</v>
      </c>
      <c r="B43" s="11" t="s">
        <v>404</v>
      </c>
      <c r="C43" s="112" t="s">
        <v>441</v>
      </c>
      <c r="D43" s="201"/>
    </row>
    <row r="44" spans="1:18" ht="94.5" x14ac:dyDescent="0.25">
      <c r="A44" s="63" t="s">
        <v>238</v>
      </c>
      <c r="B44" s="11" t="s">
        <v>405</v>
      </c>
      <c r="C44" s="112" t="s">
        <v>441</v>
      </c>
      <c r="D44" s="201"/>
    </row>
    <row r="45" spans="1:18" ht="78.75" x14ac:dyDescent="0.25">
      <c r="A45" s="63" t="s">
        <v>406</v>
      </c>
      <c r="B45" s="11" t="s">
        <v>407</v>
      </c>
      <c r="C45" s="62">
        <v>0.17</v>
      </c>
      <c r="D45" s="201"/>
    </row>
    <row r="46" spans="1:18" ht="94.5" x14ac:dyDescent="0.25">
      <c r="A46" s="63" t="s">
        <v>408</v>
      </c>
      <c r="B46" s="11" t="s">
        <v>224</v>
      </c>
      <c r="C46" s="112" t="s">
        <v>487</v>
      </c>
    </row>
    <row r="47" spans="1:18" ht="15.75" x14ac:dyDescent="0.25">
      <c r="A47" s="63"/>
      <c r="B47" s="11"/>
      <c r="C47" s="64"/>
    </row>
    <row r="48" spans="1:18" ht="47.25" x14ac:dyDescent="0.25">
      <c r="A48" s="63" t="s">
        <v>409</v>
      </c>
      <c r="B48" s="11" t="s">
        <v>227</v>
      </c>
      <c r="C48" s="123">
        <f>'6.2. Паспорт фин осв ввод'!C24</f>
        <v>1189.10529171404</v>
      </c>
    </row>
    <row r="49" spans="1:3" ht="47.25" x14ac:dyDescent="0.25">
      <c r="A49" s="63" t="s">
        <v>410</v>
      </c>
      <c r="B49" s="11" t="s">
        <v>228</v>
      </c>
      <c r="C49" s="123">
        <f>'6.2. Паспорт фин осв ввод'!C30</f>
        <v>995.03847684070206</v>
      </c>
    </row>
  </sheetData>
  <mergeCells count="12">
    <mergeCell ref="D40:D45"/>
    <mergeCell ref="A24:C24"/>
    <mergeCell ref="A5:C5"/>
    <mergeCell ref="A16:C16"/>
    <mergeCell ref="A18:C18"/>
    <mergeCell ref="A7:C7"/>
    <mergeCell ref="A9:C9"/>
    <mergeCell ref="A10:C10"/>
    <mergeCell ref="A12:C12"/>
    <mergeCell ref="A13:C13"/>
    <mergeCell ref="A15:C15"/>
    <mergeCell ref="A39:C39"/>
  </mergeCells>
  <phoneticPr fontId="0" type="noConversion"/>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9" zoomScale="55" zoomScaleSheetLayoutView="55" workbookViewId="0">
      <selection activeCell="C29" sqref="C29"/>
    </sheetView>
  </sheetViews>
  <sheetFormatPr defaultColWidth="9.140625" defaultRowHeight="15" x14ac:dyDescent="0.25"/>
  <cols>
    <col min="1" max="1" width="7.42578125" style="98" customWidth="1"/>
    <col min="2" max="2" width="83.5703125" style="98" customWidth="1"/>
    <col min="3" max="3" width="95.5703125" style="98" customWidth="1"/>
    <col min="4" max="4" width="25" style="98" customWidth="1"/>
    <col min="5" max="5" width="50" style="98" customWidth="1"/>
    <col min="6" max="6" width="83.7109375" style="98" customWidth="1"/>
    <col min="7" max="7" width="57.5703125" style="98" customWidth="1"/>
    <col min="8" max="10" width="20.5703125" style="98" customWidth="1"/>
    <col min="11" max="11" width="16" style="98" customWidth="1"/>
    <col min="12" max="12" width="20.5703125" style="98" customWidth="1"/>
    <col min="13" max="13" width="21.28515625" style="98" customWidth="1"/>
    <col min="14" max="14" width="23.85546875" style="98" customWidth="1"/>
    <col min="15" max="15" width="17.85546875" style="98" customWidth="1"/>
    <col min="16" max="16" width="23.85546875" style="98" customWidth="1"/>
    <col min="17" max="17" width="83.7109375" style="98" customWidth="1"/>
    <col min="18" max="18" width="27" style="98" customWidth="1"/>
    <col min="19" max="19" width="43" style="98" customWidth="1"/>
    <col min="20" max="16384" width="9.140625" style="98"/>
  </cols>
  <sheetData>
    <row r="1" spans="1:22" s="68" customFormat="1" ht="18.75" customHeight="1" x14ac:dyDescent="0.2">
      <c r="A1" s="19"/>
      <c r="S1" s="16" t="s">
        <v>22</v>
      </c>
    </row>
    <row r="2" spans="1:22" s="68" customFormat="1" ht="18.75" customHeight="1" x14ac:dyDescent="0.3">
      <c r="A2" s="19"/>
      <c r="S2" s="14" t="s">
        <v>6</v>
      </c>
    </row>
    <row r="3" spans="1:22" s="68" customFormat="1" ht="24" customHeight="1" x14ac:dyDescent="0.3">
      <c r="S3" s="14" t="s">
        <v>21</v>
      </c>
    </row>
    <row r="4" spans="1:22" s="68" customFormat="1" ht="15.75" x14ac:dyDescent="0.25">
      <c r="D4" s="12"/>
      <c r="E4" s="12"/>
      <c r="F4" s="12"/>
      <c r="G4" s="12"/>
      <c r="H4" s="12"/>
      <c r="I4" s="12"/>
      <c r="J4" s="12"/>
    </row>
    <row r="5" spans="1:22" s="68" customFormat="1" ht="18.75" x14ac:dyDescent="0.3">
      <c r="H5" s="14"/>
    </row>
    <row r="6" spans="1:22" s="68" customFormat="1" ht="18.75" x14ac:dyDescent="0.2">
      <c r="D6" s="17"/>
      <c r="E6" s="17"/>
      <c r="F6" s="17"/>
      <c r="G6" s="17"/>
      <c r="H6" s="17"/>
      <c r="I6" s="17"/>
      <c r="J6" s="17"/>
      <c r="K6" s="17"/>
      <c r="L6" s="17"/>
      <c r="M6" s="17"/>
      <c r="N6" s="17"/>
      <c r="O6" s="17"/>
      <c r="P6" s="17"/>
      <c r="Q6" s="17"/>
      <c r="R6" s="17"/>
      <c r="S6" s="17"/>
      <c r="T6" s="17"/>
      <c r="U6" s="17"/>
      <c r="V6" s="17"/>
    </row>
    <row r="7" spans="1:22" s="68" customFormat="1" ht="18.75" x14ac:dyDescent="0.2">
      <c r="D7" s="71"/>
      <c r="E7" s="71"/>
      <c r="F7" s="71"/>
      <c r="G7" s="71"/>
      <c r="H7" s="71"/>
      <c r="I7" s="17"/>
      <c r="J7" s="17"/>
      <c r="K7" s="17"/>
      <c r="L7" s="17"/>
      <c r="M7" s="17"/>
      <c r="N7" s="17"/>
      <c r="O7" s="17"/>
      <c r="P7" s="17"/>
      <c r="Q7" s="17"/>
      <c r="R7" s="17"/>
      <c r="S7" s="17"/>
      <c r="T7" s="17"/>
      <c r="U7" s="17"/>
      <c r="V7" s="17"/>
    </row>
    <row r="8" spans="1:22" s="68" customFormat="1" ht="18.75" x14ac:dyDescent="0.2">
      <c r="D8" s="18"/>
      <c r="E8" s="18"/>
      <c r="F8" s="18"/>
      <c r="G8" s="18"/>
      <c r="H8" s="18"/>
      <c r="I8" s="17"/>
      <c r="J8" s="17"/>
      <c r="K8" s="17"/>
      <c r="L8" s="17"/>
      <c r="M8" s="17"/>
      <c r="N8" s="17"/>
      <c r="O8" s="17"/>
      <c r="P8" s="17"/>
      <c r="Q8" s="17"/>
      <c r="R8" s="17"/>
      <c r="S8" s="17"/>
      <c r="T8" s="17"/>
      <c r="U8" s="17"/>
      <c r="V8" s="17"/>
    </row>
    <row r="9" spans="1:22" s="68" customFormat="1" ht="18.75" x14ac:dyDescent="0.2">
      <c r="D9" s="15"/>
      <c r="E9" s="15"/>
      <c r="F9" s="205" t="str">
        <f>'1. паспорт местоположение'!$A$5</f>
        <v>Год раскрытия информации: 2024 год</v>
      </c>
      <c r="G9" s="205"/>
      <c r="H9" s="205"/>
      <c r="I9" s="17"/>
      <c r="J9" s="17"/>
      <c r="K9" s="17"/>
      <c r="L9" s="17"/>
      <c r="M9" s="17"/>
      <c r="N9" s="17"/>
      <c r="O9" s="17"/>
      <c r="P9" s="17"/>
      <c r="Q9" s="17"/>
      <c r="R9" s="17"/>
      <c r="S9" s="17"/>
      <c r="T9" s="17"/>
      <c r="U9" s="17"/>
      <c r="V9" s="17"/>
    </row>
    <row r="10" spans="1:22" s="68" customFormat="1" ht="18.75" x14ac:dyDescent="0.2">
      <c r="D10" s="71"/>
      <c r="E10" s="71"/>
      <c r="F10" s="13"/>
      <c r="I10" s="17"/>
      <c r="J10" s="17"/>
      <c r="K10" s="17"/>
      <c r="L10" s="17"/>
      <c r="M10" s="17"/>
      <c r="N10" s="17"/>
      <c r="O10" s="17"/>
      <c r="P10" s="17"/>
      <c r="Q10" s="17"/>
      <c r="R10" s="17"/>
      <c r="S10" s="17"/>
      <c r="T10" s="17"/>
      <c r="U10" s="17"/>
      <c r="V10" s="17"/>
    </row>
    <row r="11" spans="1:22" s="68" customFormat="1" ht="18.75" x14ac:dyDescent="0.2">
      <c r="D11" s="18"/>
      <c r="E11" s="18"/>
      <c r="F11" s="209" t="s">
        <v>5</v>
      </c>
      <c r="G11" s="209"/>
      <c r="H11" s="209"/>
      <c r="I11" s="17"/>
      <c r="J11" s="17"/>
      <c r="K11" s="17"/>
      <c r="L11" s="17"/>
      <c r="M11" s="17"/>
      <c r="N11" s="17"/>
      <c r="O11" s="17"/>
      <c r="P11" s="17"/>
      <c r="Q11" s="17"/>
      <c r="R11" s="17"/>
      <c r="S11" s="17"/>
      <c r="T11" s="17"/>
      <c r="U11" s="17"/>
      <c r="V11" s="17"/>
    </row>
    <row r="12" spans="1:22" s="68" customFormat="1" ht="18.75" x14ac:dyDescent="0.2">
      <c r="D12" s="15"/>
      <c r="E12" s="15"/>
      <c r="F12" s="71"/>
      <c r="G12" s="71"/>
      <c r="H12" s="71"/>
      <c r="I12" s="17"/>
      <c r="J12" s="17"/>
      <c r="K12" s="17"/>
      <c r="L12" s="17"/>
      <c r="M12" s="17"/>
      <c r="N12" s="17"/>
      <c r="O12" s="17"/>
      <c r="P12" s="17"/>
      <c r="Q12" s="17"/>
      <c r="R12" s="17"/>
      <c r="S12" s="17"/>
      <c r="T12" s="17"/>
      <c r="U12" s="17"/>
      <c r="V12" s="17"/>
    </row>
    <row r="13" spans="1:22" s="68" customFormat="1" ht="15.75" customHeight="1" x14ac:dyDescent="0.2">
      <c r="D13" s="1"/>
      <c r="E13" s="1"/>
      <c r="F13" s="210" t="s">
        <v>229</v>
      </c>
      <c r="G13" s="210"/>
      <c r="H13" s="210"/>
      <c r="I13" s="1"/>
      <c r="J13" s="1"/>
      <c r="K13" s="1"/>
      <c r="L13" s="1"/>
      <c r="M13" s="1"/>
      <c r="N13" s="1"/>
      <c r="O13" s="1"/>
      <c r="P13" s="1"/>
      <c r="Q13" s="1"/>
      <c r="R13" s="1"/>
      <c r="S13" s="1"/>
      <c r="T13" s="1"/>
      <c r="U13" s="1"/>
      <c r="V13" s="1"/>
    </row>
    <row r="14" spans="1:22" s="25" customFormat="1" ht="15.75" x14ac:dyDescent="0.2">
      <c r="D14" s="18"/>
      <c r="E14" s="18"/>
      <c r="F14" s="211" t="s">
        <v>4</v>
      </c>
      <c r="G14" s="211"/>
      <c r="H14" s="211"/>
      <c r="I14" s="18"/>
      <c r="J14" s="18"/>
      <c r="K14" s="18"/>
      <c r="L14" s="18"/>
      <c r="M14" s="18"/>
      <c r="N14" s="18"/>
      <c r="O14" s="18"/>
      <c r="P14" s="18"/>
      <c r="Q14" s="18"/>
      <c r="R14" s="18"/>
      <c r="S14" s="18"/>
      <c r="T14" s="18"/>
      <c r="U14" s="18"/>
      <c r="V14" s="18"/>
    </row>
    <row r="15" spans="1:22" s="25" customFormat="1" ht="15" customHeight="1" x14ac:dyDescent="0.2">
      <c r="D15" s="15"/>
      <c r="E15" s="15"/>
      <c r="F15" s="71"/>
      <c r="G15" s="71"/>
      <c r="H15" s="71"/>
      <c r="I15" s="15"/>
      <c r="J15" s="15"/>
      <c r="K15" s="15"/>
      <c r="L15" s="15"/>
      <c r="M15" s="15"/>
      <c r="N15" s="15"/>
      <c r="O15" s="15"/>
      <c r="P15" s="15"/>
      <c r="Q15" s="15"/>
      <c r="R15" s="15"/>
      <c r="S15" s="15"/>
      <c r="T15" s="15"/>
      <c r="U15" s="15"/>
      <c r="V15" s="15"/>
    </row>
    <row r="16" spans="1:22" s="68" customFormat="1" ht="18.75" customHeight="1" x14ac:dyDescent="0.2">
      <c r="A16" s="205"/>
      <c r="B16" s="205"/>
      <c r="C16" s="205"/>
      <c r="D16" s="205"/>
      <c r="E16" s="205"/>
      <c r="F16" s="210" t="str">
        <f>'1. паспорт местоположение'!$A$12</f>
        <v>I_Che146</v>
      </c>
      <c r="G16" s="210"/>
      <c r="H16" s="210"/>
      <c r="I16" s="205"/>
      <c r="J16" s="205"/>
      <c r="K16" s="205"/>
      <c r="L16" s="205"/>
      <c r="M16" s="205"/>
      <c r="N16" s="205"/>
      <c r="O16" s="205"/>
      <c r="P16" s="205"/>
      <c r="Q16" s="205"/>
      <c r="R16" s="205"/>
      <c r="S16" s="205"/>
    </row>
    <row r="17" spans="1:28" s="68" customFormat="1" ht="15.75" customHeight="1" x14ac:dyDescent="0.2">
      <c r="A17" s="205"/>
      <c r="B17" s="205"/>
      <c r="C17" s="205"/>
      <c r="D17" s="205"/>
      <c r="E17" s="205"/>
      <c r="F17" s="211" t="s">
        <v>3</v>
      </c>
      <c r="G17" s="211"/>
      <c r="H17" s="211"/>
      <c r="I17" s="205"/>
      <c r="J17" s="205"/>
      <c r="K17" s="205"/>
      <c r="L17" s="205"/>
      <c r="M17" s="205"/>
      <c r="N17" s="205"/>
      <c r="O17" s="205"/>
      <c r="P17" s="205"/>
      <c r="Q17" s="205"/>
      <c r="R17" s="205"/>
      <c r="S17" s="205"/>
    </row>
    <row r="18" spans="1:28" s="68" customFormat="1" ht="18.75" x14ac:dyDescent="0.2">
      <c r="A18" s="205"/>
      <c r="B18" s="205"/>
      <c r="C18" s="205"/>
      <c r="D18" s="205"/>
      <c r="E18" s="205"/>
      <c r="F18" s="1"/>
      <c r="G18" s="1"/>
      <c r="H18" s="1"/>
      <c r="I18" s="205"/>
      <c r="J18" s="205"/>
      <c r="K18" s="205"/>
      <c r="L18" s="205"/>
      <c r="M18" s="205"/>
      <c r="N18" s="205"/>
      <c r="O18" s="205"/>
      <c r="P18" s="205"/>
      <c r="Q18" s="205"/>
      <c r="R18" s="205"/>
      <c r="S18" s="205"/>
      <c r="T18" s="17"/>
      <c r="U18" s="17"/>
      <c r="V18" s="17"/>
      <c r="W18" s="17"/>
      <c r="X18" s="17"/>
      <c r="Y18" s="17"/>
      <c r="Z18" s="17"/>
      <c r="AA18" s="17"/>
      <c r="AB18" s="17"/>
    </row>
    <row r="19" spans="1:28" s="68" customFormat="1" ht="105.75" customHeight="1" x14ac:dyDescent="0.2">
      <c r="A19" s="205"/>
      <c r="B19" s="205"/>
      <c r="C19" s="205"/>
      <c r="D19" s="205"/>
      <c r="E19" s="205"/>
      <c r="F19"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G19" s="212"/>
      <c r="H19" s="212"/>
      <c r="I19" s="205"/>
      <c r="J19" s="205"/>
      <c r="K19" s="205"/>
      <c r="L19" s="205"/>
      <c r="M19" s="205"/>
      <c r="N19" s="205"/>
      <c r="O19" s="205"/>
      <c r="P19" s="205"/>
      <c r="Q19" s="205"/>
      <c r="R19" s="205"/>
      <c r="S19" s="205"/>
      <c r="T19" s="17"/>
      <c r="U19" s="17"/>
      <c r="V19" s="17"/>
      <c r="W19" s="17"/>
      <c r="X19" s="17"/>
      <c r="Y19" s="17"/>
      <c r="Z19" s="17"/>
      <c r="AA19" s="17"/>
      <c r="AB19" s="17"/>
    </row>
    <row r="20" spans="1:28" s="68" customFormat="1" ht="18.75" x14ac:dyDescent="0.2">
      <c r="A20" s="205"/>
      <c r="B20" s="205"/>
      <c r="C20" s="205"/>
      <c r="D20" s="205"/>
      <c r="E20" s="205"/>
      <c r="F20" s="211" t="s">
        <v>2</v>
      </c>
      <c r="G20" s="211"/>
      <c r="H20" s="211"/>
      <c r="I20" s="205"/>
      <c r="J20" s="205"/>
      <c r="K20" s="205"/>
      <c r="L20" s="205"/>
      <c r="M20" s="205"/>
      <c r="N20" s="205"/>
      <c r="O20" s="205"/>
      <c r="P20" s="205"/>
      <c r="Q20" s="205"/>
      <c r="R20" s="205"/>
      <c r="S20" s="205"/>
      <c r="T20" s="17"/>
      <c r="U20" s="17"/>
      <c r="V20" s="17"/>
      <c r="W20" s="17"/>
      <c r="X20" s="17"/>
      <c r="Y20" s="17"/>
      <c r="Z20" s="17"/>
      <c r="AA20" s="17"/>
      <c r="AB20" s="17"/>
    </row>
    <row r="21" spans="1:28" s="68" customFormat="1" ht="18.75" x14ac:dyDescent="0.2">
      <c r="A21" s="205"/>
      <c r="B21" s="205"/>
      <c r="C21" s="205"/>
      <c r="D21" s="205"/>
      <c r="E21" s="205"/>
      <c r="F21" s="211"/>
      <c r="G21" s="211"/>
      <c r="H21" s="211"/>
      <c r="I21" s="205"/>
      <c r="J21" s="205"/>
      <c r="K21" s="205"/>
      <c r="L21" s="205"/>
      <c r="M21" s="205"/>
      <c r="N21" s="205"/>
      <c r="O21" s="205"/>
      <c r="P21" s="205"/>
      <c r="Q21" s="205"/>
      <c r="R21" s="205"/>
      <c r="S21" s="205"/>
      <c r="T21" s="17"/>
      <c r="U21" s="17"/>
      <c r="V21" s="17"/>
      <c r="W21" s="17"/>
      <c r="X21" s="17"/>
      <c r="Y21" s="17"/>
      <c r="Z21" s="17"/>
      <c r="AA21" s="17"/>
      <c r="AB21" s="17"/>
    </row>
    <row r="22" spans="1:28" s="25" customFormat="1" ht="15" customHeight="1" x14ac:dyDescent="0.2">
      <c r="A22" s="205"/>
      <c r="B22" s="205"/>
      <c r="C22" s="205"/>
      <c r="D22" s="205"/>
      <c r="E22" s="205"/>
      <c r="F22" s="211"/>
      <c r="G22" s="211"/>
      <c r="H22" s="211"/>
      <c r="I22" s="205"/>
      <c r="J22" s="205"/>
      <c r="K22" s="205"/>
      <c r="L22" s="205"/>
      <c r="M22" s="205"/>
      <c r="N22" s="205"/>
      <c r="O22" s="205"/>
      <c r="P22" s="205"/>
      <c r="Q22" s="205"/>
      <c r="R22" s="205"/>
      <c r="S22" s="205"/>
      <c r="T22" s="15"/>
      <c r="U22" s="15"/>
      <c r="V22" s="15"/>
      <c r="W22" s="15"/>
      <c r="X22" s="15"/>
      <c r="Y22" s="15"/>
      <c r="Z22" s="15"/>
      <c r="AA22" s="15"/>
      <c r="AB22" s="15"/>
    </row>
    <row r="23" spans="1:28" s="25" customFormat="1" ht="15" customHeight="1" x14ac:dyDescent="0.2">
      <c r="A23" s="205"/>
      <c r="B23" s="205"/>
      <c r="C23" s="205"/>
      <c r="D23" s="205"/>
      <c r="E23" s="205"/>
      <c r="F23" s="216"/>
      <c r="G23" s="216"/>
      <c r="H23" s="216"/>
      <c r="I23" s="205"/>
      <c r="J23" s="205"/>
      <c r="K23" s="205"/>
      <c r="L23" s="205"/>
      <c r="M23" s="205"/>
      <c r="N23" s="205"/>
      <c r="O23" s="205"/>
      <c r="P23" s="205"/>
      <c r="Q23" s="205"/>
      <c r="R23" s="205"/>
      <c r="S23" s="205"/>
      <c r="T23" s="1"/>
      <c r="U23" s="1"/>
      <c r="V23" s="1"/>
      <c r="W23" s="1"/>
      <c r="X23" s="1"/>
      <c r="Y23" s="1"/>
    </row>
    <row r="24" spans="1:28" s="25" customFormat="1" ht="45.75" customHeight="1" x14ac:dyDescent="0.2">
      <c r="A24" s="217" t="s">
        <v>239</v>
      </c>
      <c r="B24" s="217"/>
      <c r="C24" s="217"/>
      <c r="D24" s="217"/>
      <c r="E24" s="217"/>
      <c r="F24" s="217"/>
      <c r="G24" s="217"/>
      <c r="H24" s="217"/>
      <c r="I24" s="217"/>
      <c r="J24" s="217"/>
      <c r="K24" s="217"/>
      <c r="L24" s="217"/>
      <c r="M24" s="217"/>
      <c r="N24" s="217"/>
      <c r="O24" s="217"/>
      <c r="P24" s="217"/>
      <c r="Q24" s="217"/>
      <c r="R24" s="217"/>
      <c r="S24" s="217"/>
      <c r="T24" s="91"/>
      <c r="U24" s="91"/>
      <c r="V24" s="91"/>
      <c r="W24" s="91"/>
      <c r="X24" s="91"/>
      <c r="Y24" s="91"/>
      <c r="Z24" s="91"/>
      <c r="AA24" s="91"/>
      <c r="AB24" s="91"/>
    </row>
    <row r="25" spans="1:28" s="25" customFormat="1" ht="15" customHeight="1" x14ac:dyDescent="0.2">
      <c r="A25" s="218"/>
      <c r="B25" s="218"/>
      <c r="C25" s="218"/>
      <c r="D25" s="218"/>
      <c r="E25" s="218"/>
      <c r="F25" s="218"/>
      <c r="G25" s="218"/>
      <c r="H25" s="218"/>
      <c r="I25" s="218"/>
      <c r="J25" s="218"/>
      <c r="K25" s="218"/>
      <c r="L25" s="218"/>
      <c r="M25" s="218"/>
      <c r="N25" s="218"/>
      <c r="O25" s="218"/>
      <c r="P25" s="218"/>
      <c r="Q25" s="218"/>
      <c r="R25" s="218"/>
      <c r="S25" s="218"/>
      <c r="T25" s="1"/>
      <c r="U25" s="1"/>
      <c r="V25" s="1"/>
      <c r="W25" s="1"/>
      <c r="X25" s="1"/>
      <c r="Y25" s="1"/>
    </row>
    <row r="26" spans="1:28" s="25" customFormat="1" ht="54" customHeight="1" x14ac:dyDescent="0.2">
      <c r="A26" s="213" t="s">
        <v>1</v>
      </c>
      <c r="B26" s="213" t="s">
        <v>240</v>
      </c>
      <c r="C26" s="214" t="s">
        <v>241</v>
      </c>
      <c r="D26" s="213" t="s">
        <v>242</v>
      </c>
      <c r="E26" s="213" t="s">
        <v>243</v>
      </c>
      <c r="F26" s="213" t="s">
        <v>244</v>
      </c>
      <c r="G26" s="213" t="s">
        <v>245</v>
      </c>
      <c r="H26" s="213" t="s">
        <v>246</v>
      </c>
      <c r="I26" s="213" t="s">
        <v>247</v>
      </c>
      <c r="J26" s="213" t="s">
        <v>248</v>
      </c>
      <c r="K26" s="213" t="s">
        <v>29</v>
      </c>
      <c r="L26" s="213" t="s">
        <v>249</v>
      </c>
      <c r="M26" s="213" t="s">
        <v>250</v>
      </c>
      <c r="N26" s="213" t="s">
        <v>251</v>
      </c>
      <c r="O26" s="213" t="s">
        <v>252</v>
      </c>
      <c r="P26" s="213" t="s">
        <v>253</v>
      </c>
      <c r="Q26" s="213" t="s">
        <v>254</v>
      </c>
      <c r="R26" s="213"/>
      <c r="S26" s="219" t="s">
        <v>255</v>
      </c>
      <c r="T26" s="1"/>
      <c r="U26" s="1"/>
      <c r="V26" s="1"/>
      <c r="W26" s="1"/>
      <c r="X26" s="1"/>
      <c r="Y26" s="1"/>
    </row>
    <row r="27" spans="1:28" s="25" customFormat="1" ht="180.75" customHeight="1" x14ac:dyDescent="0.2">
      <c r="A27" s="213"/>
      <c r="B27" s="213"/>
      <c r="C27" s="215"/>
      <c r="D27" s="213"/>
      <c r="E27" s="213"/>
      <c r="F27" s="213"/>
      <c r="G27" s="213"/>
      <c r="H27" s="213"/>
      <c r="I27" s="213"/>
      <c r="J27" s="213"/>
      <c r="K27" s="213"/>
      <c r="L27" s="213"/>
      <c r="M27" s="213"/>
      <c r="N27" s="213"/>
      <c r="O27" s="213"/>
      <c r="P27" s="213"/>
      <c r="Q27" s="92" t="s">
        <v>256</v>
      </c>
      <c r="R27" s="23" t="s">
        <v>257</v>
      </c>
      <c r="S27" s="219"/>
      <c r="T27" s="1"/>
      <c r="U27" s="1"/>
      <c r="V27" s="1"/>
      <c r="W27" s="1"/>
      <c r="X27" s="1"/>
      <c r="Y27" s="1"/>
    </row>
    <row r="28" spans="1:28" s="25" customFormat="1" ht="18.75" x14ac:dyDescent="0.2">
      <c r="A28" s="92">
        <v>1</v>
      </c>
      <c r="B28" s="117">
        <v>2</v>
      </c>
      <c r="C28" s="92">
        <v>3</v>
      </c>
      <c r="D28" s="117">
        <v>4</v>
      </c>
      <c r="E28" s="92">
        <v>5</v>
      </c>
      <c r="F28" s="117">
        <v>6</v>
      </c>
      <c r="G28" s="92">
        <v>7</v>
      </c>
      <c r="H28" s="117">
        <v>8</v>
      </c>
      <c r="I28" s="92">
        <v>9</v>
      </c>
      <c r="J28" s="117">
        <v>10</v>
      </c>
      <c r="K28" s="92">
        <v>11</v>
      </c>
      <c r="L28" s="117">
        <v>12</v>
      </c>
      <c r="M28" s="92">
        <v>13</v>
      </c>
      <c r="N28" s="117">
        <v>14</v>
      </c>
      <c r="O28" s="92">
        <v>15</v>
      </c>
      <c r="P28" s="117">
        <v>16</v>
      </c>
      <c r="Q28" s="92">
        <v>17</v>
      </c>
      <c r="R28" s="117">
        <v>18</v>
      </c>
      <c r="S28" s="92">
        <v>19</v>
      </c>
      <c r="T28" s="1"/>
      <c r="U28" s="1"/>
      <c r="V28" s="1"/>
      <c r="W28" s="1"/>
      <c r="X28" s="1"/>
      <c r="Y28" s="1"/>
    </row>
    <row r="29" spans="1:28" s="25" customFormat="1" ht="301.5" customHeight="1" x14ac:dyDescent="0.2">
      <c r="A29" s="121">
        <v>1</v>
      </c>
      <c r="B29" s="120" t="s">
        <v>488</v>
      </c>
      <c r="C29" s="120" t="s">
        <v>489</v>
      </c>
      <c r="D29" s="120" t="str">
        <f>IF(B29="нд","нд",IF('3.3 паспорт описание'!C38="Объект введен на основные фонды",'3.3 паспорт описание'!C38,"в работе"))</f>
        <v>в работе</v>
      </c>
      <c r="E29" s="120" t="s">
        <v>258</v>
      </c>
      <c r="F29" s="120" t="s">
        <v>490</v>
      </c>
      <c r="G29" s="120" t="s">
        <v>258</v>
      </c>
      <c r="H29" s="120">
        <v>36.75</v>
      </c>
      <c r="I29" s="120">
        <v>0</v>
      </c>
      <c r="J29" s="120">
        <v>36.75</v>
      </c>
      <c r="K29" s="120" t="s">
        <v>258</v>
      </c>
      <c r="L29" s="120" t="s">
        <v>258</v>
      </c>
      <c r="M29" s="120">
        <v>80</v>
      </c>
      <c r="N29" s="120" t="s">
        <v>258</v>
      </c>
      <c r="O29" s="120" t="s">
        <v>258</v>
      </c>
      <c r="P29" s="120" t="s">
        <v>258</v>
      </c>
      <c r="Q29" s="120" t="s">
        <v>436</v>
      </c>
      <c r="R29" s="120" t="s">
        <v>258</v>
      </c>
      <c r="S29" s="146">
        <v>14.039166136579411</v>
      </c>
      <c r="T29" s="1"/>
      <c r="U29" s="1"/>
      <c r="V29" s="1"/>
      <c r="W29" s="1"/>
      <c r="X29" s="1"/>
      <c r="Y29" s="1"/>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9" sqref="K39"/>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68" customFormat="1" ht="18.75" customHeight="1" x14ac:dyDescent="0.3">
      <c r="A3" s="19"/>
      <c r="T3" s="14" t="s">
        <v>6</v>
      </c>
    </row>
    <row r="4" spans="1:27" s="68" customFormat="1" ht="18.75" customHeight="1" x14ac:dyDescent="0.3">
      <c r="A4" s="19"/>
      <c r="T4" s="14" t="s">
        <v>21</v>
      </c>
    </row>
    <row r="5" spans="1:27" s="68" customFormat="1" ht="18.75" customHeight="1" x14ac:dyDescent="0.2">
      <c r="A5" s="220"/>
      <c r="B5" s="220"/>
      <c r="C5" s="220"/>
      <c r="D5" s="220"/>
      <c r="E5" s="220"/>
      <c r="F5" s="220"/>
      <c r="G5" s="220"/>
      <c r="H5" s="220"/>
      <c r="I5" s="220"/>
      <c r="J5" s="220"/>
      <c r="K5" s="220"/>
      <c r="L5" s="220"/>
      <c r="M5" s="220"/>
      <c r="N5" s="220"/>
      <c r="O5" s="220"/>
      <c r="P5" s="220"/>
      <c r="Q5" s="220"/>
      <c r="R5" s="220"/>
      <c r="S5" s="220"/>
      <c r="T5" s="220"/>
    </row>
    <row r="6" spans="1:27" s="68" customFormat="1" x14ac:dyDescent="0.2">
      <c r="A6" s="205" t="str">
        <f>'1. паспорт местоположение'!$A$5</f>
        <v>Год раскрытия информации: 2024 год</v>
      </c>
      <c r="B6" s="205"/>
      <c r="C6" s="205"/>
      <c r="D6" s="205"/>
      <c r="E6" s="205"/>
      <c r="F6" s="205"/>
      <c r="G6" s="205"/>
      <c r="H6" s="205"/>
      <c r="I6" s="205"/>
      <c r="J6" s="205"/>
      <c r="K6" s="205"/>
      <c r="L6" s="205"/>
      <c r="M6" s="205"/>
      <c r="N6" s="205"/>
      <c r="O6" s="205"/>
      <c r="P6" s="205"/>
      <c r="Q6" s="205"/>
      <c r="R6" s="205"/>
      <c r="S6" s="205"/>
      <c r="T6" s="205"/>
      <c r="U6" s="66"/>
      <c r="V6" s="66"/>
      <c r="W6" s="66"/>
      <c r="X6" s="66"/>
      <c r="Y6" s="66"/>
      <c r="Z6" s="66"/>
      <c r="AA6" s="66"/>
    </row>
    <row r="7" spans="1:27" s="68" customFormat="1" ht="15.75" customHeight="1" x14ac:dyDescent="0.2">
      <c r="A7" s="220">
        <v>0</v>
      </c>
      <c r="B7" s="220"/>
      <c r="C7" s="220"/>
      <c r="D7" s="220"/>
      <c r="E7" s="220"/>
      <c r="F7" s="220"/>
      <c r="G7" s="220"/>
      <c r="H7" s="220"/>
      <c r="I7" s="220"/>
      <c r="J7" s="220"/>
      <c r="K7" s="220"/>
      <c r="L7" s="220"/>
      <c r="M7" s="220"/>
      <c r="N7" s="220"/>
      <c r="O7" s="220"/>
      <c r="P7" s="220"/>
      <c r="Q7" s="220"/>
      <c r="R7" s="220"/>
      <c r="S7" s="220"/>
      <c r="T7" s="220"/>
    </row>
    <row r="8" spans="1:27" s="68" customFormat="1" ht="18.75" x14ac:dyDescent="0.2">
      <c r="A8" s="209" t="s">
        <v>5</v>
      </c>
      <c r="B8" s="209"/>
      <c r="C8" s="209"/>
      <c r="D8" s="209"/>
      <c r="E8" s="209"/>
      <c r="F8" s="209"/>
      <c r="G8" s="209"/>
      <c r="H8" s="209"/>
      <c r="I8" s="209"/>
      <c r="J8" s="209"/>
      <c r="K8" s="209"/>
      <c r="L8" s="209"/>
      <c r="M8" s="209"/>
      <c r="N8" s="209"/>
      <c r="O8" s="209"/>
      <c r="P8" s="209"/>
      <c r="Q8" s="209"/>
      <c r="R8" s="209"/>
      <c r="S8" s="209"/>
      <c r="T8" s="209"/>
      <c r="U8" s="71"/>
      <c r="V8" s="71"/>
      <c r="W8" s="71"/>
      <c r="X8" s="71"/>
      <c r="Y8" s="71"/>
    </row>
    <row r="9" spans="1:27" s="68" customFormat="1" ht="18.75" x14ac:dyDescent="0.2">
      <c r="A9" s="220">
        <v>0</v>
      </c>
      <c r="B9" s="220"/>
      <c r="C9" s="220"/>
      <c r="D9" s="220"/>
      <c r="E9" s="220"/>
      <c r="F9" s="220"/>
      <c r="G9" s="220"/>
      <c r="H9" s="220"/>
      <c r="I9" s="220"/>
      <c r="J9" s="220"/>
      <c r="K9" s="220"/>
      <c r="L9" s="220"/>
      <c r="M9" s="220"/>
      <c r="N9" s="220"/>
      <c r="O9" s="220"/>
      <c r="P9" s="220"/>
      <c r="Q9" s="220"/>
      <c r="R9" s="220"/>
      <c r="S9" s="220"/>
      <c r="T9" s="220"/>
      <c r="U9" s="17"/>
      <c r="V9" s="17"/>
      <c r="W9" s="17"/>
    </row>
    <row r="10" spans="1:27" s="68" customFormat="1" ht="18.75" customHeight="1" x14ac:dyDescent="0.2">
      <c r="A10" s="210" t="s">
        <v>229</v>
      </c>
      <c r="B10" s="210"/>
      <c r="C10" s="210"/>
      <c r="D10" s="210"/>
      <c r="E10" s="210"/>
      <c r="F10" s="210"/>
      <c r="G10" s="210"/>
      <c r="H10" s="210"/>
      <c r="I10" s="210"/>
      <c r="J10" s="210"/>
      <c r="K10" s="210"/>
      <c r="L10" s="210"/>
      <c r="M10" s="210"/>
      <c r="N10" s="210"/>
      <c r="O10" s="210"/>
      <c r="P10" s="210"/>
      <c r="Q10" s="210"/>
      <c r="R10" s="210"/>
      <c r="S10" s="210"/>
      <c r="T10" s="210"/>
      <c r="U10" s="72"/>
      <c r="V10" s="72"/>
      <c r="W10" s="72"/>
      <c r="X10" s="72"/>
      <c r="Y10" s="72"/>
    </row>
    <row r="11" spans="1:27" s="68"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c r="U11" s="70"/>
      <c r="V11" s="70"/>
      <c r="W11" s="70"/>
      <c r="X11" s="70"/>
      <c r="Y11" s="70"/>
    </row>
    <row r="12" spans="1:27" s="68" customFormat="1" ht="18.75" x14ac:dyDescent="0.2">
      <c r="A12" s="220">
        <v>0</v>
      </c>
      <c r="B12" s="220"/>
      <c r="C12" s="220"/>
      <c r="D12" s="220"/>
      <c r="E12" s="220"/>
      <c r="F12" s="220"/>
      <c r="G12" s="220"/>
      <c r="H12" s="220"/>
      <c r="I12" s="220"/>
      <c r="J12" s="220"/>
      <c r="K12" s="220"/>
      <c r="L12" s="220"/>
      <c r="M12" s="220"/>
      <c r="N12" s="220"/>
      <c r="O12" s="220"/>
      <c r="P12" s="220"/>
      <c r="Q12" s="220"/>
      <c r="R12" s="220"/>
      <c r="S12" s="220"/>
      <c r="T12" s="220"/>
      <c r="U12" s="17"/>
      <c r="V12" s="17"/>
      <c r="W12" s="17"/>
    </row>
    <row r="13" spans="1:27" s="68" customFormat="1" ht="18.75" customHeight="1" x14ac:dyDescent="0.2">
      <c r="A13" s="210" t="str">
        <f>'1. паспорт местоположение'!$A$12</f>
        <v>I_Che146</v>
      </c>
      <c r="B13" s="210"/>
      <c r="C13" s="210"/>
      <c r="D13" s="210"/>
      <c r="E13" s="210"/>
      <c r="F13" s="210"/>
      <c r="G13" s="210"/>
      <c r="H13" s="210"/>
      <c r="I13" s="210"/>
      <c r="J13" s="210"/>
      <c r="K13" s="210"/>
      <c r="L13" s="210"/>
      <c r="M13" s="210"/>
      <c r="N13" s="210"/>
      <c r="O13" s="210"/>
      <c r="P13" s="210"/>
      <c r="Q13" s="210"/>
      <c r="R13" s="210"/>
      <c r="S13" s="210"/>
      <c r="T13" s="210"/>
      <c r="U13" s="72"/>
      <c r="V13" s="72"/>
      <c r="W13" s="72"/>
      <c r="X13" s="72"/>
      <c r="Y13" s="72"/>
    </row>
    <row r="14" spans="1:27" s="68"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c r="U14" s="70"/>
      <c r="V14" s="70"/>
      <c r="W14" s="70"/>
      <c r="X14" s="70"/>
      <c r="Y14" s="70"/>
    </row>
    <row r="15" spans="1:27" s="68" customFormat="1" ht="15.75" customHeight="1" x14ac:dyDescent="0.2">
      <c r="A15" s="220">
        <v>0</v>
      </c>
      <c r="B15" s="220"/>
      <c r="C15" s="220"/>
      <c r="D15" s="220"/>
      <c r="E15" s="220"/>
      <c r="F15" s="220"/>
      <c r="G15" s="220"/>
      <c r="H15" s="220"/>
      <c r="I15" s="220"/>
      <c r="J15" s="220"/>
      <c r="K15" s="220"/>
      <c r="L15" s="220"/>
      <c r="M15" s="220"/>
      <c r="N15" s="220"/>
      <c r="O15" s="220"/>
      <c r="P15" s="220"/>
      <c r="Q15" s="220"/>
      <c r="R15" s="220"/>
      <c r="S15" s="220"/>
      <c r="T15" s="220"/>
      <c r="U15" s="1"/>
      <c r="V15" s="1"/>
      <c r="W15" s="1"/>
    </row>
    <row r="16" spans="1:27" s="25" customFormat="1" ht="64.5" customHeight="1" x14ac:dyDescent="0.2">
      <c r="A16"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6" s="212"/>
      <c r="C16" s="212"/>
      <c r="D16" s="212"/>
      <c r="E16" s="212"/>
      <c r="F16" s="212"/>
      <c r="G16" s="212"/>
      <c r="H16" s="212"/>
      <c r="I16" s="212"/>
      <c r="J16" s="212"/>
      <c r="K16" s="212"/>
      <c r="L16" s="212"/>
      <c r="M16" s="212"/>
      <c r="N16" s="212"/>
      <c r="O16" s="212"/>
      <c r="P16" s="212"/>
      <c r="Q16" s="212"/>
      <c r="R16" s="212"/>
      <c r="S16" s="212"/>
      <c r="T16" s="212"/>
      <c r="U16" s="72"/>
      <c r="V16" s="72"/>
      <c r="W16" s="72"/>
      <c r="X16" s="72"/>
      <c r="Y16" s="72"/>
    </row>
    <row r="17" spans="1:113" s="25"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c r="U17" s="70"/>
      <c r="V17" s="70"/>
      <c r="W17" s="70"/>
      <c r="X17" s="70"/>
      <c r="Y17" s="70"/>
    </row>
    <row r="18" spans="1:113" s="25"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25" customFormat="1" ht="15" customHeight="1" x14ac:dyDescent="0.2">
      <c r="A19" s="224" t="s">
        <v>259</v>
      </c>
      <c r="B19" s="224"/>
      <c r="C19" s="224"/>
      <c r="D19" s="224"/>
      <c r="E19" s="224"/>
      <c r="F19" s="224"/>
      <c r="G19" s="224"/>
      <c r="H19" s="224"/>
      <c r="I19" s="224"/>
      <c r="J19" s="224"/>
      <c r="K19" s="224"/>
      <c r="L19" s="224"/>
      <c r="M19" s="224"/>
      <c r="N19" s="224"/>
      <c r="O19" s="224"/>
      <c r="P19" s="224"/>
      <c r="Q19" s="224"/>
      <c r="R19" s="224"/>
      <c r="S19" s="224"/>
      <c r="T19" s="224"/>
    </row>
    <row r="20" spans="1:113" s="26"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1</v>
      </c>
      <c r="B21" s="229" t="s">
        <v>260</v>
      </c>
      <c r="C21" s="230"/>
      <c r="D21" s="233" t="s">
        <v>261</v>
      </c>
      <c r="E21" s="229" t="s">
        <v>262</v>
      </c>
      <c r="F21" s="230"/>
      <c r="G21" s="229" t="s">
        <v>263</v>
      </c>
      <c r="H21" s="230"/>
      <c r="I21" s="229" t="s">
        <v>264</v>
      </c>
      <c r="J21" s="230"/>
      <c r="K21" s="233" t="s">
        <v>265</v>
      </c>
      <c r="L21" s="229" t="s">
        <v>266</v>
      </c>
      <c r="M21" s="230"/>
      <c r="N21" s="229" t="s">
        <v>267</v>
      </c>
      <c r="O21" s="230"/>
      <c r="P21" s="233" t="s">
        <v>268</v>
      </c>
      <c r="Q21" s="221" t="s">
        <v>36</v>
      </c>
      <c r="R21" s="237"/>
      <c r="S21" s="221" t="s">
        <v>35</v>
      </c>
      <c r="T21" s="222"/>
    </row>
    <row r="22" spans="1:113" ht="204.75" customHeight="1" x14ac:dyDescent="0.25">
      <c r="A22" s="227"/>
      <c r="B22" s="231"/>
      <c r="C22" s="232"/>
      <c r="D22" s="234"/>
      <c r="E22" s="231"/>
      <c r="F22" s="232"/>
      <c r="G22" s="231"/>
      <c r="H22" s="232"/>
      <c r="I22" s="231"/>
      <c r="J22" s="232"/>
      <c r="K22" s="235"/>
      <c r="L22" s="231"/>
      <c r="M22" s="232"/>
      <c r="N22" s="231"/>
      <c r="O22" s="232"/>
      <c r="P22" s="235"/>
      <c r="Q22" s="27" t="s">
        <v>34</v>
      </c>
      <c r="R22" s="27" t="s">
        <v>208</v>
      </c>
      <c r="S22" s="27" t="s">
        <v>33</v>
      </c>
      <c r="T22" s="27" t="s">
        <v>32</v>
      </c>
    </row>
    <row r="23" spans="1:113" ht="51.75" customHeight="1" x14ac:dyDescent="0.25">
      <c r="A23" s="228"/>
      <c r="B23" s="27" t="s">
        <v>30</v>
      </c>
      <c r="C23" s="27" t="s">
        <v>31</v>
      </c>
      <c r="D23" s="235"/>
      <c r="E23" s="27" t="s">
        <v>30</v>
      </c>
      <c r="F23" s="27" t="s">
        <v>31</v>
      </c>
      <c r="G23" s="27" t="s">
        <v>30</v>
      </c>
      <c r="H23" s="27" t="s">
        <v>31</v>
      </c>
      <c r="I23" s="27" t="s">
        <v>30</v>
      </c>
      <c r="J23" s="27" t="s">
        <v>31</v>
      </c>
      <c r="K23" s="27" t="s">
        <v>30</v>
      </c>
      <c r="L23" s="27" t="s">
        <v>30</v>
      </c>
      <c r="M23" s="27" t="s">
        <v>31</v>
      </c>
      <c r="N23" s="27" t="s">
        <v>30</v>
      </c>
      <c r="O23" s="27" t="s">
        <v>31</v>
      </c>
      <c r="P23" s="69"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258</v>
      </c>
      <c r="C25" s="30" t="s">
        <v>258</v>
      </c>
      <c r="D25" s="30" t="s">
        <v>258</v>
      </c>
      <c r="E25" s="30" t="s">
        <v>258</v>
      </c>
      <c r="F25" s="30" t="s">
        <v>258</v>
      </c>
      <c r="G25" s="30" t="s">
        <v>258</v>
      </c>
      <c r="H25" s="30" t="s">
        <v>258</v>
      </c>
      <c r="I25" s="30" t="s">
        <v>258</v>
      </c>
      <c r="J25" s="30" t="s">
        <v>258</v>
      </c>
      <c r="K25" s="30" t="s">
        <v>258</v>
      </c>
      <c r="L25" s="30" t="s">
        <v>258</v>
      </c>
      <c r="M25" s="30" t="s">
        <v>258</v>
      </c>
      <c r="N25" s="30" t="s">
        <v>258</v>
      </c>
      <c r="O25" s="30" t="s">
        <v>258</v>
      </c>
      <c r="P25" s="30" t="s">
        <v>258</v>
      </c>
      <c r="Q25" s="31" t="s">
        <v>258</v>
      </c>
      <c r="R25" s="31" t="s">
        <v>258</v>
      </c>
      <c r="S25" s="31" t="s">
        <v>258</v>
      </c>
      <c r="T25" s="31" t="s">
        <v>258</v>
      </c>
    </row>
    <row r="26" spans="1:113" ht="3" customHeight="1" x14ac:dyDescent="0.25"/>
    <row r="27" spans="1:113" s="32" customFormat="1" ht="12.75" x14ac:dyDescent="0.2">
      <c r="B27" s="33"/>
      <c r="C27" s="33"/>
      <c r="K27" s="33"/>
    </row>
    <row r="28" spans="1:113" s="32" customFormat="1" x14ac:dyDescent="0.25">
      <c r="B28" s="24" t="s">
        <v>269</v>
      </c>
      <c r="C28" s="24"/>
      <c r="D28" s="24"/>
      <c r="E28" s="24"/>
      <c r="F28" s="24"/>
      <c r="G28" s="24"/>
      <c r="H28" s="24"/>
      <c r="I28" s="24"/>
      <c r="J28" s="24"/>
      <c r="K28" s="24"/>
      <c r="L28" s="24"/>
      <c r="M28" s="24"/>
      <c r="N28" s="24"/>
      <c r="O28" s="24"/>
      <c r="P28" s="24"/>
      <c r="Q28" s="24"/>
      <c r="R28" s="24"/>
    </row>
    <row r="29" spans="1:113" x14ac:dyDescent="0.25">
      <c r="B29" s="236" t="s">
        <v>270</v>
      </c>
      <c r="C29" s="236"/>
      <c r="D29" s="236"/>
      <c r="E29" s="236"/>
      <c r="F29" s="236"/>
      <c r="G29" s="236"/>
      <c r="H29" s="236"/>
      <c r="I29" s="236"/>
      <c r="J29" s="236"/>
      <c r="K29" s="236"/>
      <c r="L29" s="236"/>
      <c r="M29" s="236"/>
      <c r="N29" s="236"/>
      <c r="O29" s="236"/>
      <c r="P29" s="236"/>
      <c r="Q29" s="236"/>
      <c r="R29" s="236"/>
    </row>
    <row r="31" spans="1:113" x14ac:dyDescent="0.25">
      <c r="B31" s="34" t="s">
        <v>271</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272</v>
      </c>
      <c r="C32" s="34"/>
      <c r="D32" s="34"/>
      <c r="E32" s="34"/>
      <c r="H32" s="34"/>
      <c r="I32" s="34"/>
      <c r="J32" s="34"/>
      <c r="K32" s="34"/>
      <c r="L32" s="34"/>
      <c r="M32" s="34"/>
      <c r="N32" s="34"/>
      <c r="O32" s="34"/>
      <c r="P32" s="34"/>
      <c r="Q32" s="34"/>
      <c r="R32" s="34"/>
    </row>
    <row r="33" spans="2:113" x14ac:dyDescent="0.25">
      <c r="B33" s="34" t="s">
        <v>273</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34" t="s">
        <v>274</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row>
    <row r="35" spans="2:113" x14ac:dyDescent="0.25">
      <c r="B35" s="34" t="s">
        <v>275</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34" t="s">
        <v>276</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34" t="s">
        <v>277</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25">
      <c r="B38" s="34" t="s">
        <v>278</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34" t="s">
        <v>279</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2:113" x14ac:dyDescent="0.25">
      <c r="B40" s="34" t="s">
        <v>280</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O36" sqref="O36"/>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68" customFormat="1" ht="18.75" customHeight="1" x14ac:dyDescent="0.3">
      <c r="E2" s="19"/>
      <c r="AA2" s="14" t="s">
        <v>6</v>
      </c>
    </row>
    <row r="3" spans="1:27" s="68" customFormat="1" ht="18.75" customHeight="1" x14ac:dyDescent="0.3">
      <c r="E3" s="19"/>
      <c r="AA3" s="14" t="s">
        <v>21</v>
      </c>
    </row>
    <row r="4" spans="1:27" s="68" customFormat="1" x14ac:dyDescent="0.2">
      <c r="E4" s="13"/>
    </row>
    <row r="5" spans="1:27" s="68" customFormat="1" x14ac:dyDescent="0.2">
      <c r="A5" s="205" t="str">
        <f>'1. паспорт местоположение'!$A$5</f>
        <v>Год раскрытия информации: 2024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68" customFormat="1" x14ac:dyDescent="0.2">
      <c r="A6" s="66"/>
      <c r="B6" s="66"/>
      <c r="C6" s="66"/>
      <c r="D6" s="66"/>
      <c r="E6" s="66"/>
      <c r="F6" s="66"/>
      <c r="G6" s="66"/>
      <c r="H6" s="66"/>
      <c r="I6" s="66"/>
      <c r="J6" s="66"/>
      <c r="K6" s="66"/>
      <c r="L6" s="66"/>
      <c r="M6" s="66"/>
      <c r="N6" s="66"/>
      <c r="O6" s="66"/>
      <c r="P6" s="66"/>
      <c r="Q6" s="66"/>
      <c r="R6" s="66"/>
      <c r="S6" s="66"/>
      <c r="T6" s="66"/>
    </row>
    <row r="7" spans="1:27" s="68" customFormat="1" ht="18.75" x14ac:dyDescent="0.2">
      <c r="E7" s="209" t="s">
        <v>5</v>
      </c>
      <c r="F7" s="209"/>
      <c r="G7" s="209"/>
      <c r="H7" s="209"/>
      <c r="I7" s="209"/>
      <c r="J7" s="209"/>
      <c r="K7" s="209"/>
      <c r="L7" s="209"/>
      <c r="M7" s="209"/>
      <c r="N7" s="209"/>
      <c r="O7" s="209"/>
      <c r="P7" s="209"/>
      <c r="Q7" s="209"/>
      <c r="R7" s="209"/>
      <c r="S7" s="209"/>
      <c r="T7" s="209"/>
      <c r="U7" s="209"/>
      <c r="V7" s="209"/>
      <c r="W7" s="209"/>
      <c r="X7" s="209"/>
      <c r="Y7" s="209"/>
    </row>
    <row r="8" spans="1:27" s="68" customFormat="1" ht="18.75" x14ac:dyDescent="0.2">
      <c r="E8" s="71"/>
      <c r="F8" s="71"/>
      <c r="G8" s="71"/>
      <c r="H8" s="71"/>
      <c r="I8" s="71"/>
      <c r="J8" s="71"/>
      <c r="K8" s="71"/>
      <c r="L8" s="71"/>
      <c r="M8" s="71"/>
      <c r="N8" s="71"/>
      <c r="O8" s="71"/>
      <c r="P8" s="71"/>
      <c r="Q8" s="71"/>
      <c r="R8" s="71"/>
      <c r="S8" s="17"/>
      <c r="T8" s="17"/>
      <c r="U8" s="17"/>
      <c r="V8" s="17"/>
      <c r="W8" s="17"/>
    </row>
    <row r="9" spans="1:27" s="68" customFormat="1" ht="18.75" customHeight="1" x14ac:dyDescent="0.2">
      <c r="E9" s="210" t="s">
        <v>229</v>
      </c>
      <c r="F9" s="210"/>
      <c r="G9" s="210"/>
      <c r="H9" s="210"/>
      <c r="I9" s="210"/>
      <c r="J9" s="210"/>
      <c r="K9" s="210"/>
      <c r="L9" s="210"/>
      <c r="M9" s="210"/>
      <c r="N9" s="210"/>
      <c r="O9" s="210"/>
      <c r="P9" s="210"/>
      <c r="Q9" s="210"/>
      <c r="R9" s="210"/>
      <c r="S9" s="210"/>
      <c r="T9" s="210"/>
      <c r="U9" s="210"/>
      <c r="V9" s="210"/>
      <c r="W9" s="210"/>
      <c r="X9" s="210"/>
      <c r="Y9" s="210"/>
    </row>
    <row r="10" spans="1:27" s="68"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68" customFormat="1" ht="18.75" x14ac:dyDescent="0.2">
      <c r="E11" s="71"/>
      <c r="F11" s="71"/>
      <c r="G11" s="71"/>
      <c r="H11" s="71"/>
      <c r="I11" s="71"/>
      <c r="J11" s="71"/>
      <c r="K11" s="71"/>
      <c r="L11" s="71"/>
      <c r="M11" s="71"/>
      <c r="N11" s="71"/>
      <c r="O11" s="71"/>
      <c r="P11" s="71"/>
      <c r="Q11" s="71"/>
      <c r="R11" s="71"/>
      <c r="S11" s="17"/>
      <c r="T11" s="17"/>
      <c r="U11" s="17"/>
      <c r="V11" s="17"/>
      <c r="W11" s="17"/>
    </row>
    <row r="12" spans="1:27" s="68" customFormat="1" ht="18.75" customHeight="1" x14ac:dyDescent="0.2">
      <c r="E12" s="210" t="str">
        <f>'1. паспорт местоположение'!$A$12</f>
        <v>I_Che146</v>
      </c>
      <c r="F12" s="210"/>
      <c r="G12" s="210"/>
      <c r="H12" s="210"/>
      <c r="I12" s="210"/>
      <c r="J12" s="210"/>
      <c r="K12" s="210"/>
      <c r="L12" s="210"/>
      <c r="M12" s="210"/>
      <c r="N12" s="210"/>
      <c r="O12" s="210"/>
      <c r="P12" s="210"/>
      <c r="Q12" s="210"/>
      <c r="R12" s="210"/>
      <c r="S12" s="210"/>
      <c r="T12" s="210"/>
      <c r="U12" s="210"/>
      <c r="V12" s="210"/>
      <c r="W12" s="210"/>
      <c r="X12" s="210"/>
      <c r="Y12" s="210"/>
    </row>
    <row r="13" spans="1:27" s="68"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68"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F15" s="212"/>
      <c r="G15" s="212"/>
      <c r="H15" s="212"/>
      <c r="I15" s="212"/>
      <c r="J15" s="212"/>
      <c r="K15" s="212"/>
      <c r="L15" s="212"/>
      <c r="M15" s="212"/>
      <c r="N15" s="212"/>
      <c r="O15" s="212"/>
      <c r="P15" s="212"/>
      <c r="Q15" s="212"/>
      <c r="R15" s="212"/>
      <c r="S15" s="212"/>
      <c r="T15" s="212"/>
      <c r="U15" s="212"/>
      <c r="V15" s="212"/>
      <c r="W15" s="212"/>
      <c r="X15" s="212"/>
      <c r="Y15" s="212"/>
    </row>
    <row r="16" spans="1:27" s="25"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25" customFormat="1" ht="15" customHeight="1" x14ac:dyDescent="0.2">
      <c r="E17" s="1"/>
      <c r="F17" s="1"/>
      <c r="G17" s="1"/>
      <c r="H17" s="1"/>
      <c r="I17" s="1"/>
      <c r="J17" s="1"/>
      <c r="K17" s="1"/>
      <c r="L17" s="1"/>
      <c r="M17" s="1"/>
      <c r="N17" s="1"/>
      <c r="O17" s="1"/>
      <c r="P17" s="1"/>
      <c r="Q17" s="1"/>
      <c r="R17" s="1"/>
      <c r="S17" s="1"/>
      <c r="T17" s="1"/>
      <c r="U17" s="1"/>
      <c r="V17" s="1"/>
      <c r="W17" s="1"/>
    </row>
    <row r="18" spans="1:27" s="25"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210</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26" customFormat="1" ht="21" customHeight="1" x14ac:dyDescent="0.25"/>
    <row r="21" spans="1:27" ht="15.75" customHeight="1" x14ac:dyDescent="0.25">
      <c r="A21" s="233" t="s">
        <v>1</v>
      </c>
      <c r="B21" s="229" t="s">
        <v>215</v>
      </c>
      <c r="C21" s="230"/>
      <c r="D21" s="229" t="s">
        <v>217</v>
      </c>
      <c r="E21" s="230"/>
      <c r="F21" s="221" t="s">
        <v>29</v>
      </c>
      <c r="G21" s="222"/>
      <c r="H21" s="222"/>
      <c r="I21" s="237"/>
      <c r="J21" s="233" t="s">
        <v>218</v>
      </c>
      <c r="K21" s="229" t="s">
        <v>219</v>
      </c>
      <c r="L21" s="230"/>
      <c r="M21" s="229" t="s">
        <v>220</v>
      </c>
      <c r="N21" s="230"/>
      <c r="O21" s="229" t="s">
        <v>209</v>
      </c>
      <c r="P21" s="230"/>
      <c r="Q21" s="229" t="s">
        <v>41</v>
      </c>
      <c r="R21" s="230"/>
      <c r="S21" s="233" t="s">
        <v>40</v>
      </c>
      <c r="T21" s="233" t="s">
        <v>221</v>
      </c>
      <c r="U21" s="233" t="s">
        <v>216</v>
      </c>
      <c r="V21" s="229" t="s">
        <v>39</v>
      </c>
      <c r="W21" s="230"/>
      <c r="X21" s="221" t="s">
        <v>36</v>
      </c>
      <c r="Y21" s="222"/>
      <c r="Z21" s="221" t="s">
        <v>35</v>
      </c>
      <c r="AA21" s="222"/>
    </row>
    <row r="22" spans="1:27" ht="216" customHeight="1" x14ac:dyDescent="0.25">
      <c r="A22" s="234"/>
      <c r="B22" s="231"/>
      <c r="C22" s="232"/>
      <c r="D22" s="231"/>
      <c r="E22" s="232"/>
      <c r="F22" s="221" t="s">
        <v>38</v>
      </c>
      <c r="G22" s="237"/>
      <c r="H22" s="221" t="s">
        <v>37</v>
      </c>
      <c r="I22" s="237"/>
      <c r="J22" s="235"/>
      <c r="K22" s="231"/>
      <c r="L22" s="232"/>
      <c r="M22" s="231"/>
      <c r="N22" s="232"/>
      <c r="O22" s="231"/>
      <c r="P22" s="232"/>
      <c r="Q22" s="231"/>
      <c r="R22" s="232"/>
      <c r="S22" s="235"/>
      <c r="T22" s="235"/>
      <c r="U22" s="235"/>
      <c r="V22" s="231"/>
      <c r="W22" s="232"/>
      <c r="X22" s="27" t="s">
        <v>34</v>
      </c>
      <c r="Y22" s="27" t="s">
        <v>208</v>
      </c>
      <c r="Z22" s="27" t="s">
        <v>33</v>
      </c>
      <c r="AA22" s="27" t="s">
        <v>32</v>
      </c>
    </row>
    <row r="23" spans="1:27" ht="60" customHeight="1" x14ac:dyDescent="0.25">
      <c r="A23" s="235"/>
      <c r="B23" s="69" t="s">
        <v>30</v>
      </c>
      <c r="C23" s="69" t="s">
        <v>31</v>
      </c>
      <c r="D23" s="69" t="s">
        <v>30</v>
      </c>
      <c r="E23" s="69" t="s">
        <v>31</v>
      </c>
      <c r="F23" s="69" t="s">
        <v>30</v>
      </c>
      <c r="G23" s="69" t="s">
        <v>31</v>
      </c>
      <c r="H23" s="69" t="s">
        <v>30</v>
      </c>
      <c r="I23" s="69" t="s">
        <v>31</v>
      </c>
      <c r="J23" s="69" t="s">
        <v>30</v>
      </c>
      <c r="K23" s="69" t="s">
        <v>30</v>
      </c>
      <c r="L23" s="69" t="s">
        <v>31</v>
      </c>
      <c r="M23" s="69" t="s">
        <v>30</v>
      </c>
      <c r="N23" s="69" t="s">
        <v>31</v>
      </c>
      <c r="O23" s="69" t="s">
        <v>30</v>
      </c>
      <c r="P23" s="69" t="s">
        <v>31</v>
      </c>
      <c r="Q23" s="69" t="s">
        <v>30</v>
      </c>
      <c r="R23" s="69" t="s">
        <v>31</v>
      </c>
      <c r="S23" s="69" t="s">
        <v>30</v>
      </c>
      <c r="T23" s="69" t="s">
        <v>30</v>
      </c>
      <c r="U23" s="69" t="s">
        <v>30</v>
      </c>
      <c r="V23" s="69" t="s">
        <v>30</v>
      </c>
      <c r="W23" s="69" t="s">
        <v>31</v>
      </c>
      <c r="X23" s="69" t="s">
        <v>30</v>
      </c>
      <c r="Y23" s="69" t="s">
        <v>30</v>
      </c>
      <c r="Z23" s="27" t="s">
        <v>30</v>
      </c>
      <c r="AA23" s="27" t="s">
        <v>30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26" customFormat="1" ht="60.75" customHeight="1" x14ac:dyDescent="0.25">
      <c r="A25" s="114"/>
      <c r="B25" s="31" t="s">
        <v>258</v>
      </c>
      <c r="C25" s="31" t="s">
        <v>258</v>
      </c>
      <c r="D25" s="31" t="s">
        <v>258</v>
      </c>
      <c r="E25" s="31" t="s">
        <v>258</v>
      </c>
      <c r="F25" s="31" t="s">
        <v>258</v>
      </c>
      <c r="G25" s="31" t="s">
        <v>258</v>
      </c>
      <c r="H25" s="31" t="s">
        <v>258</v>
      </c>
      <c r="I25" s="31" t="s">
        <v>258</v>
      </c>
      <c r="J25" s="31" t="s">
        <v>258</v>
      </c>
      <c r="K25" s="31" t="s">
        <v>258</v>
      </c>
      <c r="L25" s="31" t="s">
        <v>258</v>
      </c>
      <c r="M25" s="31" t="s">
        <v>258</v>
      </c>
      <c r="N25" s="31" t="s">
        <v>258</v>
      </c>
      <c r="O25" s="31" t="s">
        <v>258</v>
      </c>
      <c r="P25" s="31" t="s">
        <v>258</v>
      </c>
      <c r="Q25" s="31" t="s">
        <v>258</v>
      </c>
      <c r="R25" s="31" t="s">
        <v>258</v>
      </c>
      <c r="S25" s="31" t="s">
        <v>258</v>
      </c>
      <c r="T25" s="31" t="s">
        <v>258</v>
      </c>
      <c r="U25" s="31" t="s">
        <v>258</v>
      </c>
      <c r="V25" s="31" t="s">
        <v>258</v>
      </c>
      <c r="W25" s="31" t="s">
        <v>258</v>
      </c>
      <c r="X25" s="31" t="s">
        <v>258</v>
      </c>
      <c r="Y25" s="31" t="s">
        <v>258</v>
      </c>
      <c r="Z25" s="31" t="s">
        <v>258</v>
      </c>
      <c r="AA25" s="31" t="s">
        <v>258</v>
      </c>
    </row>
    <row r="26" spans="1:27" ht="3" customHeight="1" x14ac:dyDescent="0.25">
      <c r="X26" s="115"/>
      <c r="Y26" s="116"/>
    </row>
    <row r="27" spans="1:27" s="32" customFormat="1" ht="12.75" x14ac:dyDescent="0.2">
      <c r="A27" s="33"/>
      <c r="B27" s="33"/>
      <c r="C27" s="33"/>
      <c r="E27" s="33"/>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1"/>
  <sheetViews>
    <sheetView view="pageBreakPreview" topLeftCell="A22" zoomScale="60" zoomScaleNormal="100" workbookViewId="0">
      <selection activeCell="C24" sqref="C24:C25"/>
    </sheetView>
  </sheetViews>
  <sheetFormatPr defaultColWidth="9.140625" defaultRowHeight="15" x14ac:dyDescent="0.25"/>
  <cols>
    <col min="1" max="1" width="6.140625" style="98" customWidth="1"/>
    <col min="2" max="2" width="53.5703125" style="98" customWidth="1"/>
    <col min="3" max="3" width="193" style="98" customWidth="1"/>
    <col min="4" max="4" width="14.42578125" style="98" hidden="1" customWidth="1"/>
    <col min="5" max="5" width="36.5703125" style="98" hidden="1"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19"/>
      <c r="C1" s="16" t="s">
        <v>22</v>
      </c>
    </row>
    <row r="2" spans="1:29" s="68" customFormat="1" ht="18.75" customHeight="1" x14ac:dyDescent="0.3">
      <c r="A2" s="19"/>
      <c r="C2" s="14" t="s">
        <v>6</v>
      </c>
    </row>
    <row r="3" spans="1:29" s="68" customFormat="1" ht="18.75" x14ac:dyDescent="0.3">
      <c r="A3" s="13"/>
      <c r="C3" s="14" t="s">
        <v>21</v>
      </c>
    </row>
    <row r="4" spans="1:29" s="68" customFormat="1" ht="18.75" x14ac:dyDescent="0.3">
      <c r="A4" s="13"/>
      <c r="C4" s="14"/>
    </row>
    <row r="5" spans="1:29" s="68" customFormat="1" ht="15.75" x14ac:dyDescent="0.2">
      <c r="A5" s="205" t="str">
        <f>'1. паспорт местоположение'!$A$5</f>
        <v>Год раскрытия информации: 2024 год</v>
      </c>
      <c r="B5" s="205"/>
      <c r="C5" s="205"/>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68" customFormat="1" ht="18.75" x14ac:dyDescent="0.3">
      <c r="A6" s="13"/>
      <c r="G6" s="14"/>
    </row>
    <row r="7" spans="1:29" s="68" customFormat="1" ht="18.75" x14ac:dyDescent="0.2">
      <c r="A7" s="209" t="s">
        <v>5</v>
      </c>
      <c r="B7" s="209"/>
      <c r="C7" s="209"/>
      <c r="D7" s="17"/>
      <c r="E7" s="17"/>
      <c r="F7" s="17"/>
      <c r="G7" s="17"/>
      <c r="H7" s="17"/>
      <c r="I7" s="17"/>
      <c r="J7" s="17"/>
      <c r="K7" s="17"/>
      <c r="L7" s="17"/>
      <c r="M7" s="17"/>
      <c r="N7" s="17"/>
      <c r="O7" s="17"/>
      <c r="P7" s="17"/>
      <c r="Q7" s="17"/>
      <c r="R7" s="17"/>
      <c r="S7" s="17"/>
      <c r="T7" s="17"/>
      <c r="U7" s="17"/>
    </row>
    <row r="8" spans="1:29" s="68" customFormat="1" ht="18.75" x14ac:dyDescent="0.2">
      <c r="A8" s="209"/>
      <c r="B8" s="209"/>
      <c r="C8" s="209"/>
      <c r="D8" s="71"/>
      <c r="E8" s="71"/>
      <c r="F8" s="71"/>
      <c r="G8" s="71"/>
      <c r="H8" s="17"/>
      <c r="I8" s="17"/>
      <c r="J8" s="17"/>
      <c r="K8" s="17"/>
      <c r="L8" s="17"/>
      <c r="M8" s="17"/>
      <c r="N8" s="17"/>
      <c r="O8" s="17"/>
      <c r="P8" s="17"/>
      <c r="Q8" s="17"/>
      <c r="R8" s="17"/>
      <c r="S8" s="17"/>
      <c r="T8" s="17"/>
      <c r="U8" s="17"/>
    </row>
    <row r="9" spans="1:29" s="68" customFormat="1" ht="18.75" x14ac:dyDescent="0.2">
      <c r="A9" s="210" t="s">
        <v>229</v>
      </c>
      <c r="B9" s="210"/>
      <c r="C9" s="210"/>
      <c r="D9" s="18"/>
      <c r="E9" s="18"/>
      <c r="F9" s="18"/>
      <c r="G9" s="18"/>
      <c r="H9" s="17"/>
      <c r="I9" s="17"/>
      <c r="J9" s="17"/>
      <c r="K9" s="17"/>
      <c r="L9" s="17"/>
      <c r="M9" s="17"/>
      <c r="N9" s="17"/>
      <c r="O9" s="17"/>
      <c r="P9" s="17"/>
      <c r="Q9" s="17"/>
      <c r="R9" s="17"/>
      <c r="S9" s="17"/>
      <c r="T9" s="17"/>
      <c r="U9" s="17"/>
    </row>
    <row r="10" spans="1:29" s="68" customFormat="1" ht="18.75" x14ac:dyDescent="0.2">
      <c r="A10" s="211" t="s">
        <v>4</v>
      </c>
      <c r="B10" s="211"/>
      <c r="C10" s="211"/>
      <c r="D10" s="15"/>
      <c r="E10" s="15"/>
      <c r="F10" s="15"/>
      <c r="G10" s="15"/>
      <c r="H10" s="17"/>
      <c r="I10" s="17"/>
      <c r="J10" s="17"/>
      <c r="K10" s="17"/>
      <c r="L10" s="17"/>
      <c r="M10" s="17"/>
      <c r="N10" s="17"/>
      <c r="O10" s="17"/>
      <c r="P10" s="17"/>
      <c r="Q10" s="17"/>
      <c r="R10" s="17"/>
      <c r="S10" s="17"/>
      <c r="T10" s="17"/>
      <c r="U10" s="17"/>
    </row>
    <row r="11" spans="1:29" s="68" customFormat="1" ht="18.75" x14ac:dyDescent="0.2">
      <c r="A11" s="209"/>
      <c r="B11" s="209"/>
      <c r="C11" s="209"/>
      <c r="D11" s="71"/>
      <c r="E11" s="71"/>
      <c r="F11" s="71"/>
      <c r="G11" s="71"/>
      <c r="H11" s="17"/>
      <c r="I11" s="17"/>
      <c r="J11" s="17"/>
      <c r="K11" s="17"/>
      <c r="L11" s="17"/>
      <c r="M11" s="17"/>
      <c r="N11" s="17"/>
      <c r="O11" s="17"/>
      <c r="P11" s="17"/>
      <c r="Q11" s="17"/>
      <c r="R11" s="17"/>
      <c r="S11" s="17"/>
      <c r="T11" s="17"/>
      <c r="U11" s="17"/>
    </row>
    <row r="12" spans="1:29" s="68" customFormat="1" ht="18.75" x14ac:dyDescent="0.2">
      <c r="A12" s="210" t="str">
        <f>'1. паспорт местоположение'!$A$12</f>
        <v>I_Che146</v>
      </c>
      <c r="B12" s="210"/>
      <c r="C12" s="210"/>
      <c r="D12" s="18"/>
      <c r="E12" s="18"/>
      <c r="F12" s="18"/>
      <c r="G12" s="18"/>
      <c r="H12" s="17"/>
      <c r="I12" s="17"/>
      <c r="J12" s="17"/>
      <c r="K12" s="17"/>
      <c r="L12" s="17"/>
      <c r="M12" s="17"/>
      <c r="N12" s="17"/>
      <c r="O12" s="17"/>
      <c r="P12" s="17"/>
      <c r="Q12" s="17"/>
      <c r="R12" s="17"/>
      <c r="S12" s="17"/>
      <c r="T12" s="17"/>
      <c r="U12" s="17"/>
    </row>
    <row r="13" spans="1:29" s="68" customFormat="1" ht="18.75" x14ac:dyDescent="0.2">
      <c r="A13" s="211" t="s">
        <v>3</v>
      </c>
      <c r="B13" s="211"/>
      <c r="C13" s="211"/>
      <c r="D13" s="15"/>
      <c r="E13" s="15"/>
      <c r="F13" s="15"/>
      <c r="G13" s="15"/>
      <c r="H13" s="17"/>
      <c r="I13" s="17"/>
      <c r="J13" s="17"/>
      <c r="K13" s="17"/>
      <c r="L13" s="17"/>
      <c r="M13" s="17"/>
      <c r="N13" s="17"/>
      <c r="O13" s="17"/>
      <c r="P13" s="17"/>
      <c r="Q13" s="17"/>
      <c r="R13" s="17"/>
      <c r="S13" s="17"/>
      <c r="T13" s="17"/>
      <c r="U13" s="17"/>
    </row>
    <row r="14" spans="1:29" s="68" customFormat="1" ht="15.75" customHeight="1" x14ac:dyDescent="0.2">
      <c r="A14" s="223"/>
      <c r="B14" s="223"/>
      <c r="C14" s="223"/>
      <c r="D14" s="1"/>
      <c r="E14" s="1"/>
      <c r="F14" s="1"/>
      <c r="G14" s="1"/>
      <c r="H14" s="1"/>
      <c r="I14" s="1"/>
      <c r="J14" s="1"/>
      <c r="K14" s="1"/>
      <c r="L14" s="1"/>
      <c r="M14" s="1"/>
      <c r="N14" s="1"/>
      <c r="O14" s="1"/>
      <c r="P14" s="1"/>
      <c r="Q14" s="1"/>
      <c r="R14" s="1"/>
      <c r="S14" s="1"/>
      <c r="T14" s="1"/>
      <c r="U14" s="1"/>
    </row>
    <row r="15" spans="1:29" s="25" customFormat="1" ht="111.75" customHeight="1" x14ac:dyDescent="0.2">
      <c r="A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2"/>
      <c r="C15" s="212"/>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11" t="s">
        <v>2</v>
      </c>
      <c r="B16" s="211"/>
      <c r="C16" s="211"/>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23"/>
      <c r="B17" s="223"/>
      <c r="C17" s="223"/>
      <c r="D17" s="1"/>
      <c r="E17" s="1"/>
      <c r="F17" s="1"/>
      <c r="G17" s="1"/>
      <c r="H17" s="1"/>
      <c r="I17" s="1"/>
      <c r="J17" s="1"/>
      <c r="K17" s="1"/>
      <c r="L17" s="1"/>
      <c r="M17" s="1"/>
      <c r="N17" s="1"/>
      <c r="O17" s="1"/>
      <c r="P17" s="1"/>
      <c r="Q17" s="1"/>
      <c r="R17" s="1"/>
    </row>
    <row r="18" spans="1:21" s="25" customFormat="1" ht="27.75" customHeight="1" x14ac:dyDescent="0.2">
      <c r="A18" s="217" t="s">
        <v>207</v>
      </c>
      <c r="B18" s="217"/>
      <c r="C18" s="217"/>
      <c r="D18" s="91"/>
      <c r="E18" s="91"/>
      <c r="F18" s="91"/>
      <c r="G18" s="91"/>
      <c r="H18" s="91"/>
      <c r="I18" s="91"/>
      <c r="J18" s="91"/>
      <c r="K18" s="91"/>
      <c r="L18" s="91"/>
      <c r="M18" s="91"/>
      <c r="N18" s="91"/>
      <c r="O18" s="91"/>
      <c r="P18" s="91"/>
      <c r="Q18" s="91"/>
      <c r="R18" s="91"/>
      <c r="S18" s="91"/>
      <c r="T18" s="91"/>
      <c r="U18" s="91"/>
    </row>
    <row r="19" spans="1:21" s="25" customFormat="1" ht="15" customHeight="1" x14ac:dyDescent="0.2">
      <c r="A19" s="15"/>
      <c r="B19" s="15"/>
      <c r="C19" s="15"/>
      <c r="D19" s="15"/>
      <c r="E19" s="15"/>
      <c r="F19" s="15"/>
      <c r="G19" s="15"/>
      <c r="H19" s="1"/>
      <c r="I19" s="1"/>
      <c r="J19" s="1"/>
      <c r="K19" s="1"/>
      <c r="L19" s="1"/>
      <c r="M19" s="1"/>
      <c r="N19" s="1"/>
      <c r="O19" s="1"/>
      <c r="P19" s="1"/>
      <c r="Q19" s="1"/>
      <c r="R19" s="1"/>
    </row>
    <row r="20" spans="1:21" s="25" customFormat="1" ht="39.75" customHeight="1" x14ac:dyDescent="0.2">
      <c r="A20" s="106" t="s">
        <v>1</v>
      </c>
      <c r="B20" s="96" t="s">
        <v>20</v>
      </c>
      <c r="C20" s="95" t="s">
        <v>19</v>
      </c>
      <c r="D20" s="15"/>
      <c r="E20" s="15"/>
      <c r="F20" s="15"/>
      <c r="G20" s="15"/>
      <c r="H20" s="1"/>
      <c r="I20" s="1"/>
      <c r="J20" s="1"/>
      <c r="K20" s="1"/>
      <c r="L20" s="1"/>
      <c r="M20" s="1"/>
      <c r="N20" s="1"/>
      <c r="O20" s="1"/>
      <c r="P20" s="1"/>
      <c r="Q20" s="1"/>
      <c r="R20" s="1"/>
    </row>
    <row r="21" spans="1:21" s="25" customFormat="1" ht="16.5" customHeight="1" x14ac:dyDescent="0.2">
      <c r="A21" s="95">
        <v>1</v>
      </c>
      <c r="B21" s="96">
        <v>2</v>
      </c>
      <c r="C21" s="95">
        <v>3</v>
      </c>
      <c r="D21" s="15"/>
      <c r="E21" s="15"/>
      <c r="F21" s="15"/>
      <c r="G21" s="15"/>
      <c r="H21" s="1"/>
      <c r="I21" s="1"/>
      <c r="J21" s="1"/>
      <c r="K21" s="1"/>
      <c r="L21" s="1"/>
      <c r="M21" s="1"/>
      <c r="N21" s="1"/>
      <c r="O21" s="1"/>
      <c r="P21" s="1"/>
      <c r="Q21" s="1"/>
      <c r="R21" s="1"/>
    </row>
    <row r="22" spans="1:21" s="25" customFormat="1" ht="31.5" x14ac:dyDescent="0.2">
      <c r="A22" s="97" t="s">
        <v>18</v>
      </c>
      <c r="B22" s="65" t="s">
        <v>213</v>
      </c>
      <c r="C22" s="107" t="s">
        <v>491</v>
      </c>
      <c r="D22" s="15"/>
      <c r="E22" s="15"/>
      <c r="F22" s="1"/>
      <c r="G22" s="1"/>
      <c r="H22" s="1"/>
      <c r="I22" s="1"/>
      <c r="J22" s="1"/>
      <c r="K22" s="1"/>
      <c r="L22" s="1"/>
      <c r="M22" s="1"/>
      <c r="N22" s="1"/>
      <c r="O22" s="1"/>
      <c r="P22" s="1"/>
    </row>
    <row r="23" spans="1:21" ht="81.75" customHeight="1" x14ac:dyDescent="0.25">
      <c r="A23" s="97" t="s">
        <v>17</v>
      </c>
      <c r="B23" s="108" t="s">
        <v>14</v>
      </c>
      <c r="C23" s="11" t="s">
        <v>492</v>
      </c>
    </row>
    <row r="24" spans="1:21" ht="409.6" customHeight="1" x14ac:dyDescent="0.25">
      <c r="A24" s="240" t="s">
        <v>16</v>
      </c>
      <c r="B24" s="238" t="s">
        <v>225</v>
      </c>
      <c r="C24" s="238" t="s">
        <v>476</v>
      </c>
    </row>
    <row r="25" spans="1:21" ht="240.75" customHeight="1" x14ac:dyDescent="0.25">
      <c r="A25" s="241"/>
      <c r="B25" s="239"/>
      <c r="C25" s="239"/>
    </row>
    <row r="26" spans="1:21" ht="63" customHeight="1" x14ac:dyDescent="0.25">
      <c r="A26" s="97" t="s">
        <v>15</v>
      </c>
      <c r="B26" s="108" t="s">
        <v>226</v>
      </c>
      <c r="C26" s="109" t="str">
        <f>IF(CONCATENATE(D26," ; ",E26)="- ; -","не расчитывается",IF(COUNTIFS(A15,"*СТРОИТЕЛЬ*"),CONCATENATE(D26," ; ",E26),"не расчитывается"))</f>
        <v>12,44млн.руб./МВА  ; 20,42 млн.руб./км</v>
      </c>
      <c r="D26" s="110" t="str">
        <f>IF(('6.2. Паспорт фин осв ввод'!C54)&gt;0,(ROUND(('6.2. Паспорт фин осв ввод'!C52/'6.2. Паспорт фин осв ввод'!C54),2)&amp;"млн.руб./МВА "),"-")</f>
        <v xml:space="preserve">12,44млн.руб./МВА </v>
      </c>
      <c r="E26" s="111" t="str">
        <f>IF(('6.2. Паспорт фин осв ввод'!C56)&gt;0,(ROUND(('6.2. Паспорт фин осв ввод'!C52/'6.2. Паспорт фин осв ввод'!C56),2)&amp;" млн.руб./км"),"-")</f>
        <v>20,42 млн.руб./км</v>
      </c>
    </row>
    <row r="27" spans="1:21" ht="108" customHeight="1" x14ac:dyDescent="0.25">
      <c r="A27" s="97" t="s">
        <v>13</v>
      </c>
      <c r="B27" s="108" t="s">
        <v>129</v>
      </c>
      <c r="C27" s="106" t="s">
        <v>435</v>
      </c>
    </row>
    <row r="28" spans="1:21" ht="109.5" customHeight="1" x14ac:dyDescent="0.25">
      <c r="A28" s="97" t="s">
        <v>12</v>
      </c>
      <c r="B28" s="108" t="s">
        <v>214</v>
      </c>
      <c r="C28" s="106" t="s">
        <v>417</v>
      </c>
    </row>
    <row r="29" spans="1:21" ht="42.75" customHeight="1" x14ac:dyDescent="0.25">
      <c r="A29" s="97" t="s">
        <v>10</v>
      </c>
      <c r="B29" s="108" t="s">
        <v>11</v>
      </c>
      <c r="C29" s="62">
        <v>2019</v>
      </c>
    </row>
    <row r="30" spans="1:21" ht="42.75" customHeight="1" x14ac:dyDescent="0.25">
      <c r="A30" s="97" t="s">
        <v>8</v>
      </c>
      <c r="B30" s="106" t="s">
        <v>9</v>
      </c>
      <c r="C30" s="62">
        <v>2023</v>
      </c>
    </row>
    <row r="31" spans="1:21" ht="42.75" customHeight="1" x14ac:dyDescent="0.25">
      <c r="A31" s="97" t="s">
        <v>26</v>
      </c>
      <c r="B31" s="106" t="s">
        <v>7</v>
      </c>
      <c r="C31" s="112" t="s">
        <v>401</v>
      </c>
    </row>
  </sheetData>
  <mergeCells count="16">
    <mergeCell ref="C24:C25"/>
    <mergeCell ref="A24:A25"/>
    <mergeCell ref="B24:B25"/>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70" zoomScaleNormal="80" zoomScaleSheetLayoutView="70" workbookViewId="0">
      <selection activeCell="O36" sqref="O36"/>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9.5703125" customWidth="1"/>
    <col min="9" max="9" width="19.42578125" customWidth="1"/>
    <col min="10" max="10" width="25.85546875" customWidth="1"/>
    <col min="11" max="11" width="24.5703125" customWidth="1"/>
    <col min="12" max="12" width="30.85546875" customWidth="1"/>
    <col min="13" max="13" width="27.140625" customWidth="1"/>
    <col min="14" max="14" width="32.42578125" customWidth="1"/>
    <col min="15" max="15" width="13.28515625" hidden="1" customWidth="1"/>
    <col min="16" max="16" width="8.7109375" hidden="1" customWidth="1"/>
    <col min="17" max="17" width="12.7109375" hidden="1" customWidth="1"/>
    <col min="18" max="18" width="0" hidden="1" customWidth="1"/>
    <col min="19" max="19" width="17" hidden="1" customWidth="1"/>
    <col min="20" max="21" width="12" hidden="1" customWidth="1"/>
    <col min="22" max="22" width="11" hidden="1" customWidth="1"/>
    <col min="23" max="25" width="17.7109375" hidden="1" customWidth="1"/>
    <col min="26" max="26" width="46.5703125" hidden="1" customWidth="1"/>
    <col min="27" max="28" width="12.28515625" customWidth="1"/>
  </cols>
  <sheetData>
    <row r="1" spans="1:28" ht="18.75" x14ac:dyDescent="0.25">
      <c r="Z1" s="16" t="s">
        <v>22</v>
      </c>
    </row>
    <row r="2" spans="1:28" ht="18.75" x14ac:dyDescent="0.3">
      <c r="Z2" s="14" t="s">
        <v>6</v>
      </c>
    </row>
    <row r="3" spans="1:28" ht="18.75" x14ac:dyDescent="0.3">
      <c r="Z3" s="14" t="s">
        <v>21</v>
      </c>
    </row>
    <row r="4" spans="1:28" s="68" customFormat="1" ht="15.75" x14ac:dyDescent="0.25">
      <c r="D4" s="12"/>
      <c r="E4" s="12"/>
      <c r="F4" s="12"/>
      <c r="G4" s="205" t="str">
        <f>'1. паспорт местоположение'!$A$5</f>
        <v>Год раскрытия информации: 2024 год</v>
      </c>
      <c r="H4" s="205"/>
      <c r="I4" s="205"/>
      <c r="J4" s="205"/>
    </row>
    <row r="5" spans="1:28" s="68" customFormat="1" ht="15.75" x14ac:dyDescent="0.2">
      <c r="G5" s="242"/>
      <c r="H5" s="242"/>
      <c r="I5" s="242"/>
      <c r="J5" s="242"/>
    </row>
    <row r="6" spans="1:28" s="68" customFormat="1" ht="18.75" x14ac:dyDescent="0.2">
      <c r="D6" s="17"/>
      <c r="E6" s="17"/>
      <c r="F6" s="17"/>
      <c r="G6" s="209" t="s">
        <v>5</v>
      </c>
      <c r="H6" s="209"/>
      <c r="I6" s="209"/>
      <c r="J6" s="209"/>
      <c r="K6" s="17"/>
      <c r="L6" s="17"/>
      <c r="M6" s="17"/>
      <c r="N6" s="17"/>
      <c r="O6" s="17"/>
      <c r="P6" s="17"/>
      <c r="Q6" s="17"/>
      <c r="R6" s="17"/>
      <c r="S6" s="17"/>
      <c r="T6" s="17"/>
      <c r="U6" s="17"/>
      <c r="V6" s="17"/>
    </row>
    <row r="7" spans="1:28" s="68" customFormat="1" ht="18.75" x14ac:dyDescent="0.2">
      <c r="D7" s="71"/>
      <c r="E7" s="71"/>
      <c r="F7" s="71"/>
      <c r="G7" s="209"/>
      <c r="H7" s="209"/>
      <c r="I7" s="209"/>
      <c r="J7" s="209"/>
      <c r="K7" s="17"/>
      <c r="L7" s="17"/>
      <c r="M7" s="17"/>
      <c r="N7" s="17"/>
      <c r="O7" s="17"/>
      <c r="P7" s="17"/>
      <c r="Q7" s="17"/>
      <c r="R7" s="17"/>
      <c r="S7" s="17"/>
      <c r="T7" s="17"/>
      <c r="U7" s="17"/>
      <c r="V7" s="17"/>
    </row>
    <row r="8" spans="1:28" s="68" customFormat="1" ht="18.75" x14ac:dyDescent="0.2">
      <c r="D8" s="18"/>
      <c r="E8" s="18"/>
      <c r="F8" s="18"/>
      <c r="G8" s="210" t="s">
        <v>229</v>
      </c>
      <c r="H8" s="210"/>
      <c r="I8" s="210"/>
      <c r="J8" s="210"/>
      <c r="K8" s="17"/>
      <c r="L8" s="17"/>
      <c r="M8" s="17"/>
      <c r="N8" s="17"/>
      <c r="O8" s="17"/>
      <c r="P8" s="17"/>
      <c r="Q8" s="17"/>
      <c r="R8" s="17"/>
      <c r="S8" s="17"/>
      <c r="T8" s="17"/>
      <c r="U8" s="17"/>
      <c r="V8" s="17"/>
    </row>
    <row r="9" spans="1:28" s="68" customFormat="1" ht="18.75" x14ac:dyDescent="0.2">
      <c r="D9" s="15"/>
      <c r="E9" s="15"/>
      <c r="F9" s="15"/>
      <c r="G9" s="211" t="s">
        <v>4</v>
      </c>
      <c r="H9" s="211"/>
      <c r="I9" s="211"/>
      <c r="J9" s="211"/>
      <c r="K9" s="17"/>
      <c r="L9" s="17"/>
      <c r="M9" s="17"/>
      <c r="N9" s="17"/>
      <c r="O9" s="17"/>
      <c r="P9" s="17"/>
      <c r="Q9" s="17"/>
      <c r="R9" s="17"/>
      <c r="S9" s="17"/>
      <c r="T9" s="17"/>
      <c r="U9" s="17"/>
      <c r="V9" s="17"/>
    </row>
    <row r="10" spans="1:28" s="68" customFormat="1" ht="18.75" x14ac:dyDescent="0.2">
      <c r="D10" s="71"/>
      <c r="E10" s="71"/>
      <c r="F10" s="71"/>
      <c r="G10" s="209"/>
      <c r="H10" s="209"/>
      <c r="I10" s="209"/>
      <c r="J10" s="209"/>
      <c r="K10" s="17"/>
      <c r="L10" s="17"/>
      <c r="M10" s="17"/>
      <c r="N10" s="17"/>
      <c r="O10" s="17"/>
      <c r="P10" s="17"/>
      <c r="Q10" s="17"/>
      <c r="R10" s="17"/>
      <c r="S10" s="17"/>
      <c r="T10" s="17"/>
      <c r="U10" s="17"/>
      <c r="V10" s="17"/>
    </row>
    <row r="11" spans="1:28" s="68" customFormat="1" ht="18.75" x14ac:dyDescent="0.2">
      <c r="D11" s="18"/>
      <c r="E11" s="18"/>
      <c r="F11" s="18"/>
      <c r="G11" s="210" t="str">
        <f>'1. паспорт местоположение'!$A$12</f>
        <v>I_Che146</v>
      </c>
      <c r="H11" s="210"/>
      <c r="I11" s="210"/>
      <c r="J11" s="210"/>
      <c r="K11" s="17"/>
      <c r="L11" s="17"/>
      <c r="M11" s="17"/>
      <c r="N11" s="17"/>
      <c r="O11" s="17"/>
      <c r="P11" s="17"/>
      <c r="Q11" s="17"/>
      <c r="R11" s="17"/>
      <c r="S11" s="17"/>
      <c r="T11" s="17"/>
      <c r="U11" s="17"/>
      <c r="V11" s="17"/>
    </row>
    <row r="12" spans="1:28" s="68" customFormat="1" ht="18.75" x14ac:dyDescent="0.2">
      <c r="D12" s="15"/>
      <c r="E12" s="15"/>
      <c r="F12" s="15"/>
      <c r="G12" s="211" t="s">
        <v>3</v>
      </c>
      <c r="H12" s="211"/>
      <c r="I12" s="211"/>
      <c r="J12" s="211"/>
      <c r="K12" s="17"/>
      <c r="L12" s="17"/>
      <c r="M12" s="17"/>
      <c r="N12" s="17"/>
      <c r="O12" s="17"/>
      <c r="P12" s="17"/>
      <c r="Q12" s="17"/>
      <c r="R12" s="17"/>
      <c r="S12" s="17"/>
      <c r="T12" s="17"/>
      <c r="U12" s="17"/>
      <c r="V12" s="17"/>
    </row>
    <row r="13" spans="1:28" s="68" customFormat="1" ht="15.75" customHeight="1" x14ac:dyDescent="0.2">
      <c r="D13" s="1"/>
      <c r="E13" s="1"/>
      <c r="F13" s="1"/>
      <c r="G13" s="223"/>
      <c r="H13" s="223"/>
      <c r="I13" s="223"/>
      <c r="J13" s="223"/>
      <c r="K13" s="1"/>
      <c r="L13" s="1"/>
      <c r="M13" s="1"/>
      <c r="N13" s="1"/>
      <c r="O13" s="1"/>
      <c r="P13" s="1"/>
      <c r="Q13" s="1"/>
      <c r="R13" s="1"/>
      <c r="S13" s="1"/>
      <c r="T13" s="1"/>
      <c r="U13" s="1"/>
      <c r="V13" s="1"/>
    </row>
    <row r="14" spans="1:28" s="25" customFormat="1" ht="112.5" customHeight="1" x14ac:dyDescent="0.2">
      <c r="D14" s="18"/>
      <c r="E14"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F14" s="212"/>
      <c r="G14" s="212"/>
      <c r="H14" s="212"/>
      <c r="I14" s="212"/>
      <c r="J14" s="212"/>
      <c r="K14" s="212"/>
      <c r="L14" s="18"/>
      <c r="M14" s="18"/>
      <c r="N14" s="18"/>
      <c r="O14" s="18"/>
      <c r="P14" s="18"/>
      <c r="Q14" s="18"/>
      <c r="R14" s="18"/>
      <c r="S14" s="18"/>
      <c r="T14" s="18"/>
      <c r="U14" s="18"/>
      <c r="V14" s="18"/>
    </row>
    <row r="15" spans="1:28" s="25" customFormat="1" ht="15" customHeight="1" x14ac:dyDescent="0.2">
      <c r="D15" s="15"/>
      <c r="E15" s="15"/>
      <c r="F15" s="15"/>
      <c r="G15" s="211" t="s">
        <v>2</v>
      </c>
      <c r="H15" s="211"/>
      <c r="I15" s="211"/>
      <c r="J15" s="211"/>
      <c r="K15" s="15"/>
      <c r="L15" s="15"/>
      <c r="M15" s="15"/>
      <c r="N15" s="15"/>
      <c r="O15" s="15"/>
      <c r="P15" s="15"/>
      <c r="Q15" s="15"/>
      <c r="R15" s="15"/>
      <c r="S15" s="15"/>
      <c r="T15" s="15"/>
      <c r="U15" s="15"/>
      <c r="V15" s="15"/>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36"/>
      <c r="AB16" s="3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36"/>
      <c r="AB17" s="3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36"/>
      <c r="AB18" s="3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36"/>
      <c r="AB19" s="36"/>
    </row>
    <row r="20" spans="1:28" x14ac:dyDescent="0.25">
      <c r="A20" s="244" t="s">
        <v>281</v>
      </c>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37"/>
      <c r="AB20" s="37"/>
    </row>
    <row r="21" spans="1:28" ht="32.25" customHeight="1" x14ac:dyDescent="0.25">
      <c r="A21" s="245" t="s">
        <v>282</v>
      </c>
      <c r="B21" s="246"/>
      <c r="C21" s="246"/>
      <c r="D21" s="246"/>
      <c r="E21" s="246"/>
      <c r="F21" s="246"/>
      <c r="G21" s="246"/>
      <c r="H21" s="246"/>
      <c r="I21" s="246"/>
      <c r="J21" s="246"/>
      <c r="K21" s="246"/>
      <c r="L21" s="247"/>
      <c r="M21" s="248" t="s">
        <v>283</v>
      </c>
      <c r="N21" s="248"/>
      <c r="O21" s="248"/>
      <c r="P21" s="248"/>
      <c r="Q21" s="248"/>
      <c r="R21" s="248"/>
      <c r="S21" s="248"/>
      <c r="T21" s="248"/>
      <c r="U21" s="248"/>
      <c r="V21" s="248"/>
      <c r="W21" s="248"/>
      <c r="X21" s="248"/>
      <c r="Y21" s="248"/>
      <c r="Z21" s="248"/>
    </row>
    <row r="22" spans="1:28" ht="151.5" customHeight="1" x14ac:dyDescent="0.25">
      <c r="A22" s="99" t="s">
        <v>284</v>
      </c>
      <c r="B22" s="100" t="s">
        <v>285</v>
      </c>
      <c r="C22" s="99" t="s">
        <v>286</v>
      </c>
      <c r="D22" s="99" t="s">
        <v>287</v>
      </c>
      <c r="E22" s="99" t="s">
        <v>288</v>
      </c>
      <c r="F22" s="99" t="s">
        <v>289</v>
      </c>
      <c r="G22" s="99" t="s">
        <v>290</v>
      </c>
      <c r="H22" s="99" t="s">
        <v>291</v>
      </c>
      <c r="I22" s="99" t="s">
        <v>292</v>
      </c>
      <c r="J22" s="99" t="s">
        <v>293</v>
      </c>
      <c r="K22" s="100" t="s">
        <v>294</v>
      </c>
      <c r="L22" s="100" t="s">
        <v>295</v>
      </c>
      <c r="M22" s="101" t="s">
        <v>296</v>
      </c>
      <c r="N22" s="100" t="s">
        <v>297</v>
      </c>
      <c r="O22" s="99" t="s">
        <v>298</v>
      </c>
      <c r="P22" s="99" t="s">
        <v>299</v>
      </c>
      <c r="Q22" s="99" t="s">
        <v>300</v>
      </c>
      <c r="R22" s="99" t="s">
        <v>291</v>
      </c>
      <c r="S22" s="99" t="s">
        <v>301</v>
      </c>
      <c r="T22" s="99" t="s">
        <v>302</v>
      </c>
      <c r="U22" s="99" t="s">
        <v>303</v>
      </c>
      <c r="V22" s="99" t="s">
        <v>300</v>
      </c>
      <c r="W22" s="102" t="s">
        <v>304</v>
      </c>
      <c r="X22" s="102" t="s">
        <v>305</v>
      </c>
      <c r="Y22" s="102" t="s">
        <v>306</v>
      </c>
      <c r="Z22" s="38" t="s">
        <v>307</v>
      </c>
    </row>
    <row r="23" spans="1:28" ht="16.5" customHeight="1" x14ac:dyDescent="0.25">
      <c r="A23" s="99">
        <v>1</v>
      </c>
      <c r="B23" s="100">
        <v>2</v>
      </c>
      <c r="C23" s="99">
        <v>3</v>
      </c>
      <c r="D23" s="100">
        <v>4</v>
      </c>
      <c r="E23" s="99">
        <v>5</v>
      </c>
      <c r="F23" s="100">
        <v>6</v>
      </c>
      <c r="G23" s="99">
        <v>7</v>
      </c>
      <c r="H23" s="100">
        <v>8</v>
      </c>
      <c r="I23" s="99">
        <v>9</v>
      </c>
      <c r="J23" s="100">
        <v>10</v>
      </c>
      <c r="K23" s="99">
        <v>11</v>
      </c>
      <c r="L23" s="100">
        <v>12</v>
      </c>
      <c r="M23" s="99">
        <v>13</v>
      </c>
      <c r="N23" s="100">
        <v>14</v>
      </c>
      <c r="O23" s="99">
        <v>15</v>
      </c>
      <c r="P23" s="100">
        <v>16</v>
      </c>
      <c r="Q23" s="99">
        <v>17</v>
      </c>
      <c r="R23" s="100">
        <v>18</v>
      </c>
      <c r="S23" s="99">
        <v>19</v>
      </c>
      <c r="T23" s="100">
        <v>20</v>
      </c>
      <c r="U23" s="99">
        <v>21</v>
      </c>
      <c r="V23" s="100">
        <v>22</v>
      </c>
      <c r="W23" s="99">
        <v>23</v>
      </c>
      <c r="X23" s="100">
        <v>24</v>
      </c>
      <c r="Y23" s="99">
        <v>25</v>
      </c>
      <c r="Z23" s="100">
        <v>26</v>
      </c>
    </row>
    <row r="24" spans="1:28" ht="45.75" customHeight="1" x14ac:dyDescent="0.25">
      <c r="A24" s="39" t="s">
        <v>308</v>
      </c>
      <c r="B24" s="39"/>
      <c r="C24" s="40" t="s">
        <v>309</v>
      </c>
      <c r="D24" s="40" t="s">
        <v>310</v>
      </c>
      <c r="E24" s="40" t="s">
        <v>311</v>
      </c>
      <c r="F24" s="40" t="s">
        <v>312</v>
      </c>
      <c r="G24" s="40" t="s">
        <v>313</v>
      </c>
      <c r="H24" s="40" t="s">
        <v>291</v>
      </c>
      <c r="I24" s="40" t="s">
        <v>314</v>
      </c>
      <c r="J24" s="40" t="s">
        <v>315</v>
      </c>
      <c r="K24" s="103"/>
      <c r="L24" s="40" t="s">
        <v>316</v>
      </c>
      <c r="M24" s="41" t="s">
        <v>317</v>
      </c>
      <c r="N24" s="103" t="s">
        <v>258</v>
      </c>
      <c r="O24" s="103" t="s">
        <v>258</v>
      </c>
      <c r="P24" s="103" t="s">
        <v>258</v>
      </c>
      <c r="Q24" s="103" t="s">
        <v>258</v>
      </c>
      <c r="R24" s="103" t="s">
        <v>258</v>
      </c>
      <c r="S24" s="103" t="s">
        <v>258</v>
      </c>
      <c r="T24" s="103" t="s">
        <v>258</v>
      </c>
      <c r="U24" s="103" t="s">
        <v>258</v>
      </c>
      <c r="V24" s="103" t="s">
        <v>258</v>
      </c>
      <c r="W24" s="103" t="s">
        <v>258</v>
      </c>
      <c r="X24" s="103" t="s">
        <v>258</v>
      </c>
      <c r="Y24" s="103" t="s">
        <v>258</v>
      </c>
      <c r="Z24" s="104" t="s">
        <v>318</v>
      </c>
    </row>
    <row r="25" spans="1:28" x14ac:dyDescent="0.25">
      <c r="A25" s="103" t="s">
        <v>319</v>
      </c>
      <c r="B25" s="103" t="s">
        <v>320</v>
      </c>
      <c r="C25" s="103" t="s">
        <v>258</v>
      </c>
      <c r="D25" s="103" t="s">
        <v>258</v>
      </c>
      <c r="E25" s="103" t="s">
        <v>258</v>
      </c>
      <c r="F25" s="103" t="s">
        <v>258</v>
      </c>
      <c r="G25" s="103" t="s">
        <v>258</v>
      </c>
      <c r="H25" s="103" t="s">
        <v>258</v>
      </c>
      <c r="I25" s="103" t="s">
        <v>258</v>
      </c>
      <c r="J25" s="103" t="s">
        <v>258</v>
      </c>
      <c r="K25" s="40" t="s">
        <v>321</v>
      </c>
      <c r="L25" s="103" t="s">
        <v>258</v>
      </c>
      <c r="M25" s="40" t="s">
        <v>322</v>
      </c>
      <c r="N25" s="103" t="s">
        <v>258</v>
      </c>
      <c r="O25" s="103" t="s">
        <v>258</v>
      </c>
      <c r="P25" s="103" t="s">
        <v>258</v>
      </c>
      <c r="Q25" s="103" t="s">
        <v>258</v>
      </c>
      <c r="R25" s="103" t="s">
        <v>258</v>
      </c>
      <c r="S25" s="103" t="s">
        <v>258</v>
      </c>
      <c r="T25" s="103" t="s">
        <v>258</v>
      </c>
      <c r="U25" s="103" t="s">
        <v>258</v>
      </c>
      <c r="V25" s="103" t="s">
        <v>258</v>
      </c>
      <c r="W25" s="103" t="s">
        <v>258</v>
      </c>
      <c r="X25" s="103" t="s">
        <v>258</v>
      </c>
      <c r="Y25" s="103" t="s">
        <v>258</v>
      </c>
      <c r="Z25" s="103" t="s">
        <v>258</v>
      </c>
    </row>
    <row r="26" spans="1:28" x14ac:dyDescent="0.25">
      <c r="A26" s="103" t="s">
        <v>319</v>
      </c>
      <c r="B26" s="103" t="s">
        <v>323</v>
      </c>
      <c r="C26" s="103" t="s">
        <v>258</v>
      </c>
      <c r="D26" s="103" t="s">
        <v>258</v>
      </c>
      <c r="E26" s="103" t="s">
        <v>258</v>
      </c>
      <c r="F26" s="103" t="s">
        <v>258</v>
      </c>
      <c r="G26" s="103" t="s">
        <v>258</v>
      </c>
      <c r="H26" s="103" t="s">
        <v>258</v>
      </c>
      <c r="I26" s="103" t="s">
        <v>258</v>
      </c>
      <c r="J26" s="103" t="s">
        <v>258</v>
      </c>
      <c r="K26" s="40" t="s">
        <v>324</v>
      </c>
      <c r="L26" s="103" t="s">
        <v>258</v>
      </c>
      <c r="M26" s="40" t="s">
        <v>325</v>
      </c>
      <c r="N26" s="103" t="s">
        <v>258</v>
      </c>
      <c r="O26" s="103" t="s">
        <v>258</v>
      </c>
      <c r="P26" s="103" t="s">
        <v>258</v>
      </c>
      <c r="Q26" s="103" t="s">
        <v>258</v>
      </c>
      <c r="R26" s="103" t="s">
        <v>258</v>
      </c>
      <c r="S26" s="103" t="s">
        <v>258</v>
      </c>
      <c r="T26" s="103" t="s">
        <v>258</v>
      </c>
      <c r="U26" s="103" t="s">
        <v>258</v>
      </c>
      <c r="V26" s="103" t="s">
        <v>258</v>
      </c>
      <c r="W26" s="103" t="s">
        <v>258</v>
      </c>
      <c r="X26" s="103" t="s">
        <v>258</v>
      </c>
      <c r="Y26" s="103" t="s">
        <v>258</v>
      </c>
      <c r="Z26" s="103" t="s">
        <v>258</v>
      </c>
    </row>
    <row r="27" spans="1:28" x14ac:dyDescent="0.25">
      <c r="A27" s="103" t="s">
        <v>319</v>
      </c>
      <c r="B27" s="103" t="s">
        <v>326</v>
      </c>
      <c r="C27" s="103" t="s">
        <v>258</v>
      </c>
      <c r="D27" s="103" t="s">
        <v>258</v>
      </c>
      <c r="E27" s="103" t="s">
        <v>258</v>
      </c>
      <c r="F27" s="103" t="s">
        <v>258</v>
      </c>
      <c r="G27" s="103" t="s">
        <v>258</v>
      </c>
      <c r="H27" s="103" t="s">
        <v>258</v>
      </c>
      <c r="I27" s="103" t="s">
        <v>258</v>
      </c>
      <c r="J27" s="103" t="s">
        <v>258</v>
      </c>
      <c r="K27" s="40" t="s">
        <v>327</v>
      </c>
      <c r="L27" s="103" t="s">
        <v>258</v>
      </c>
      <c r="M27" s="103" t="s">
        <v>258</v>
      </c>
      <c r="N27" s="103" t="s">
        <v>258</v>
      </c>
      <c r="O27" s="103" t="s">
        <v>258</v>
      </c>
      <c r="P27" s="103" t="s">
        <v>258</v>
      </c>
      <c r="Q27" s="103" t="s">
        <v>258</v>
      </c>
      <c r="R27" s="103" t="s">
        <v>258</v>
      </c>
      <c r="S27" s="103" t="s">
        <v>258</v>
      </c>
      <c r="T27" s="103" t="s">
        <v>258</v>
      </c>
      <c r="U27" s="103" t="s">
        <v>258</v>
      </c>
      <c r="V27" s="103" t="s">
        <v>258</v>
      </c>
      <c r="W27" s="103" t="s">
        <v>258</v>
      </c>
      <c r="X27" s="103" t="s">
        <v>258</v>
      </c>
      <c r="Y27" s="103" t="s">
        <v>258</v>
      </c>
      <c r="Z27" s="103" t="s">
        <v>258</v>
      </c>
    </row>
    <row r="28" spans="1:28" x14ac:dyDescent="0.25">
      <c r="A28" s="103" t="s">
        <v>319</v>
      </c>
      <c r="B28" s="103" t="s">
        <v>328</v>
      </c>
      <c r="C28" s="103" t="s">
        <v>258</v>
      </c>
      <c r="D28" s="103" t="s">
        <v>258</v>
      </c>
      <c r="E28" s="103" t="s">
        <v>258</v>
      </c>
      <c r="F28" s="103" t="s">
        <v>258</v>
      </c>
      <c r="G28" s="103" t="s">
        <v>258</v>
      </c>
      <c r="H28" s="103" t="s">
        <v>258</v>
      </c>
      <c r="I28" s="103" t="s">
        <v>258</v>
      </c>
      <c r="J28" s="103" t="s">
        <v>258</v>
      </c>
      <c r="K28" s="40" t="s">
        <v>329</v>
      </c>
      <c r="L28" s="103" t="s">
        <v>258</v>
      </c>
      <c r="M28" s="103" t="s">
        <v>258</v>
      </c>
      <c r="N28" s="103" t="s">
        <v>258</v>
      </c>
      <c r="O28" s="103" t="s">
        <v>258</v>
      </c>
      <c r="P28" s="103" t="s">
        <v>258</v>
      </c>
      <c r="Q28" s="103" t="s">
        <v>258</v>
      </c>
      <c r="R28" s="103" t="s">
        <v>258</v>
      </c>
      <c r="S28" s="103" t="s">
        <v>258</v>
      </c>
      <c r="T28" s="103" t="s">
        <v>258</v>
      </c>
      <c r="U28" s="103" t="s">
        <v>258</v>
      </c>
      <c r="V28" s="103" t="s">
        <v>258</v>
      </c>
      <c r="W28" s="103" t="s">
        <v>258</v>
      </c>
      <c r="X28" s="103" t="s">
        <v>258</v>
      </c>
      <c r="Y28" s="103" t="s">
        <v>258</v>
      </c>
      <c r="Z28" s="103" t="s">
        <v>258</v>
      </c>
    </row>
    <row r="29" spans="1:28" x14ac:dyDescent="0.25">
      <c r="A29" s="103" t="s">
        <v>325</v>
      </c>
      <c r="B29" s="103" t="s">
        <v>325</v>
      </c>
      <c r="C29" s="103" t="s">
        <v>325</v>
      </c>
      <c r="D29" s="103" t="s">
        <v>325</v>
      </c>
      <c r="E29" s="103" t="s">
        <v>325</v>
      </c>
      <c r="F29" s="103" t="s">
        <v>325</v>
      </c>
      <c r="G29" s="103" t="s">
        <v>325</v>
      </c>
      <c r="H29" s="103" t="s">
        <v>325</v>
      </c>
      <c r="I29" s="103" t="s">
        <v>325</v>
      </c>
      <c r="J29" s="103" t="s">
        <v>325</v>
      </c>
      <c r="K29" s="103" t="s">
        <v>325</v>
      </c>
      <c r="L29" s="103" t="s">
        <v>258</v>
      </c>
      <c r="M29" s="103" t="s">
        <v>258</v>
      </c>
      <c r="N29" s="103" t="s">
        <v>258</v>
      </c>
      <c r="O29" s="103" t="s">
        <v>258</v>
      </c>
      <c r="P29" s="103" t="s">
        <v>258</v>
      </c>
      <c r="Q29" s="103" t="s">
        <v>258</v>
      </c>
      <c r="R29" s="103" t="s">
        <v>258</v>
      </c>
      <c r="S29" s="103" t="s">
        <v>258</v>
      </c>
      <c r="T29" s="103" t="s">
        <v>258</v>
      </c>
      <c r="U29" s="103" t="s">
        <v>258</v>
      </c>
      <c r="V29" s="103" t="s">
        <v>258</v>
      </c>
      <c r="W29" s="103" t="s">
        <v>258</v>
      </c>
      <c r="X29" s="103" t="s">
        <v>258</v>
      </c>
      <c r="Y29" s="103" t="s">
        <v>258</v>
      </c>
      <c r="Z29" s="103" t="s">
        <v>258</v>
      </c>
    </row>
    <row r="30" spans="1:28" ht="30" x14ac:dyDescent="0.25">
      <c r="A30" s="39" t="s">
        <v>308</v>
      </c>
      <c r="B30" s="39"/>
      <c r="C30" s="40" t="s">
        <v>330</v>
      </c>
      <c r="D30" s="40" t="s">
        <v>331</v>
      </c>
      <c r="E30" s="40" t="s">
        <v>332</v>
      </c>
      <c r="F30" s="40" t="s">
        <v>333</v>
      </c>
      <c r="G30" s="40" t="s">
        <v>334</v>
      </c>
      <c r="H30" s="40" t="s">
        <v>291</v>
      </c>
      <c r="I30" s="40" t="s">
        <v>335</v>
      </c>
      <c r="J30" s="40" t="s">
        <v>336</v>
      </c>
      <c r="K30" s="103"/>
      <c r="L30" s="103" t="s">
        <v>258</v>
      </c>
      <c r="M30" s="103" t="s">
        <v>258</v>
      </c>
      <c r="N30" s="103" t="s">
        <v>258</v>
      </c>
      <c r="O30" s="103" t="s">
        <v>258</v>
      </c>
      <c r="P30" s="103" t="s">
        <v>258</v>
      </c>
      <c r="Q30" s="103" t="s">
        <v>258</v>
      </c>
      <c r="R30" s="103" t="s">
        <v>258</v>
      </c>
      <c r="S30" s="103" t="s">
        <v>258</v>
      </c>
      <c r="T30" s="103" t="s">
        <v>258</v>
      </c>
      <c r="U30" s="103" t="s">
        <v>258</v>
      </c>
      <c r="V30" s="103" t="s">
        <v>258</v>
      </c>
      <c r="W30" s="103" t="s">
        <v>258</v>
      </c>
      <c r="X30" s="103" t="s">
        <v>258</v>
      </c>
      <c r="Y30" s="103" t="s">
        <v>258</v>
      </c>
      <c r="Z30" s="103" t="s">
        <v>258</v>
      </c>
    </row>
    <row r="31" spans="1:28" x14ac:dyDescent="0.25">
      <c r="A31" s="103" t="s">
        <v>325</v>
      </c>
      <c r="B31" s="103" t="s">
        <v>325</v>
      </c>
      <c r="C31" s="103" t="s">
        <v>325</v>
      </c>
      <c r="D31" s="103" t="s">
        <v>325</v>
      </c>
      <c r="E31" s="103" t="s">
        <v>325</v>
      </c>
      <c r="F31" s="103" t="s">
        <v>325</v>
      </c>
      <c r="G31" s="103" t="s">
        <v>325</v>
      </c>
      <c r="H31" s="103" t="s">
        <v>325</v>
      </c>
      <c r="I31" s="103" t="s">
        <v>325</v>
      </c>
      <c r="J31" s="103" t="s">
        <v>325</v>
      </c>
      <c r="K31" s="103" t="s">
        <v>325</v>
      </c>
      <c r="L31" s="103" t="s">
        <v>258</v>
      </c>
      <c r="M31" s="103" t="s">
        <v>258</v>
      </c>
      <c r="N31" s="103" t="s">
        <v>258</v>
      </c>
      <c r="O31" s="103" t="s">
        <v>258</v>
      </c>
      <c r="P31" s="103" t="s">
        <v>258</v>
      </c>
      <c r="Q31" s="103" t="s">
        <v>258</v>
      </c>
      <c r="R31" s="103" t="s">
        <v>258</v>
      </c>
      <c r="S31" s="103" t="s">
        <v>258</v>
      </c>
      <c r="T31" s="103" t="s">
        <v>258</v>
      </c>
      <c r="U31" s="103" t="s">
        <v>258</v>
      </c>
      <c r="V31" s="103" t="s">
        <v>258</v>
      </c>
      <c r="W31" s="103" t="s">
        <v>258</v>
      </c>
      <c r="X31" s="103" t="s">
        <v>258</v>
      </c>
      <c r="Y31" s="103" t="s">
        <v>258</v>
      </c>
      <c r="Z31" s="103" t="s">
        <v>258</v>
      </c>
    </row>
    <row r="35" spans="1:1" x14ac:dyDescent="0.25">
      <c r="A35" s="105"/>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view="pageBreakPreview" zoomScale="60" workbookViewId="0">
      <selection activeCell="I44" sqref="I44"/>
    </sheetView>
  </sheetViews>
  <sheetFormatPr defaultColWidth="9.140625" defaultRowHeight="15" x14ac:dyDescent="0.25"/>
  <cols>
    <col min="1" max="1" width="7.42578125" style="98" customWidth="1"/>
    <col min="2" max="2" width="25.5703125" style="98" customWidth="1"/>
    <col min="3" max="3" width="71.28515625" style="98" customWidth="1"/>
    <col min="4" max="4" width="16.140625" style="98" customWidth="1"/>
    <col min="5" max="5" width="9.42578125" style="98" customWidth="1"/>
    <col min="6" max="6" width="8.7109375" style="98" customWidth="1"/>
    <col min="7" max="7" width="9" style="98" customWidth="1"/>
    <col min="8" max="8" width="8.42578125" style="98" customWidth="1"/>
    <col min="9" max="9" width="33.85546875" style="98" customWidth="1"/>
    <col min="10" max="11" width="19.140625" style="98" customWidth="1"/>
    <col min="12" max="12" width="16" style="98" customWidth="1"/>
    <col min="13" max="13" width="14.85546875" style="98" customWidth="1"/>
    <col min="14" max="14" width="16.28515625" style="98" customWidth="1"/>
    <col min="15" max="16384" width="9.140625" style="98"/>
  </cols>
  <sheetData>
    <row r="1" spans="1:22" s="68" customFormat="1" ht="18.75" customHeight="1" x14ac:dyDescent="0.2">
      <c r="A1" s="19"/>
      <c r="B1" s="19"/>
      <c r="O1" s="16" t="s">
        <v>22</v>
      </c>
    </row>
    <row r="2" spans="1:22" s="68" customFormat="1" ht="18.75" customHeight="1" x14ac:dyDescent="0.3">
      <c r="A2" s="19"/>
      <c r="B2" s="19"/>
      <c r="O2" s="14" t="s">
        <v>6</v>
      </c>
    </row>
    <row r="3" spans="1:22" s="68" customFormat="1" ht="18.75" x14ac:dyDescent="0.3">
      <c r="A3" s="13"/>
      <c r="B3" s="13"/>
      <c r="D3" s="205"/>
      <c r="E3" s="205"/>
      <c r="F3" s="205"/>
      <c r="G3" s="205"/>
      <c r="H3" s="205"/>
      <c r="I3" s="205"/>
      <c r="O3" s="14" t="s">
        <v>21</v>
      </c>
    </row>
    <row r="4" spans="1:22" s="68" customFormat="1" ht="18.75" x14ac:dyDescent="0.3">
      <c r="A4" s="13"/>
      <c r="B4" s="13"/>
      <c r="D4" s="253"/>
      <c r="E4" s="253"/>
      <c r="F4" s="253"/>
      <c r="G4" s="253"/>
      <c r="H4" s="253"/>
      <c r="I4" s="253"/>
      <c r="L4" s="14"/>
    </row>
    <row r="5" spans="1:22" s="68" customFormat="1" ht="15.75" x14ac:dyDescent="0.25">
      <c r="D5" s="205" t="str">
        <f>'1. паспорт местоположение'!$A$5</f>
        <v>Год раскрытия информации: 2024 год</v>
      </c>
      <c r="E5" s="205"/>
      <c r="F5" s="205"/>
      <c r="G5" s="205"/>
      <c r="H5" s="205"/>
      <c r="I5" s="205"/>
      <c r="J5" s="12"/>
    </row>
    <row r="6" spans="1:22" s="68" customFormat="1" ht="15.75" customHeight="1" x14ac:dyDescent="0.2">
      <c r="D6" s="220"/>
      <c r="E6" s="220"/>
      <c r="F6" s="220"/>
      <c r="G6" s="220"/>
      <c r="H6" s="220"/>
      <c r="I6" s="220"/>
    </row>
    <row r="7" spans="1:22" s="68" customFormat="1" ht="18.75" x14ac:dyDescent="0.2">
      <c r="D7" s="209" t="s">
        <v>5</v>
      </c>
      <c r="E7" s="209"/>
      <c r="F7" s="209"/>
      <c r="G7" s="209"/>
      <c r="H7" s="209"/>
      <c r="I7" s="209"/>
      <c r="J7" s="17"/>
      <c r="K7" s="17"/>
      <c r="L7" s="17"/>
      <c r="M7" s="17"/>
      <c r="N7" s="17"/>
      <c r="O7" s="17"/>
      <c r="P7" s="17"/>
      <c r="Q7" s="17"/>
      <c r="R7" s="17"/>
      <c r="S7" s="17"/>
      <c r="T7" s="17"/>
      <c r="U7" s="17"/>
      <c r="V7" s="17"/>
    </row>
    <row r="8" spans="1:22" s="68" customFormat="1" ht="18.75" x14ac:dyDescent="0.2">
      <c r="D8" s="209"/>
      <c r="E8" s="209"/>
      <c r="F8" s="209"/>
      <c r="G8" s="209"/>
      <c r="H8" s="209"/>
      <c r="I8" s="209"/>
      <c r="J8" s="17"/>
      <c r="K8" s="17"/>
      <c r="L8" s="17"/>
      <c r="M8" s="17"/>
      <c r="N8" s="17"/>
      <c r="O8" s="17"/>
      <c r="P8" s="17"/>
      <c r="Q8" s="17"/>
      <c r="R8" s="17"/>
      <c r="S8" s="17"/>
      <c r="T8" s="17"/>
      <c r="U8" s="17"/>
      <c r="V8" s="17"/>
    </row>
    <row r="9" spans="1:22" s="68" customFormat="1" ht="18.75" x14ac:dyDescent="0.2">
      <c r="D9" s="210" t="s">
        <v>229</v>
      </c>
      <c r="E9" s="210"/>
      <c r="F9" s="210"/>
      <c r="G9" s="210"/>
      <c r="H9" s="210"/>
      <c r="I9" s="210"/>
      <c r="J9" s="17"/>
      <c r="K9" s="17"/>
      <c r="L9" s="17"/>
      <c r="M9" s="17"/>
      <c r="N9" s="17"/>
      <c r="O9" s="17"/>
      <c r="P9" s="17"/>
      <c r="Q9" s="17"/>
      <c r="R9" s="17"/>
      <c r="S9" s="17"/>
      <c r="T9" s="17"/>
      <c r="U9" s="17"/>
      <c r="V9" s="17"/>
    </row>
    <row r="10" spans="1:22" s="68" customFormat="1" ht="18.75" x14ac:dyDescent="0.2">
      <c r="D10" s="211" t="s">
        <v>4</v>
      </c>
      <c r="E10" s="211"/>
      <c r="F10" s="211"/>
      <c r="G10" s="211"/>
      <c r="H10" s="211"/>
      <c r="I10" s="211"/>
      <c r="J10" s="17"/>
      <c r="K10" s="17"/>
      <c r="L10" s="17"/>
      <c r="M10" s="17"/>
      <c r="N10" s="17"/>
      <c r="O10" s="17"/>
      <c r="P10" s="17"/>
      <c r="Q10" s="17"/>
      <c r="R10" s="17"/>
      <c r="S10" s="17"/>
      <c r="T10" s="17"/>
      <c r="U10" s="17"/>
      <c r="V10" s="17"/>
    </row>
    <row r="11" spans="1:22" s="68" customFormat="1" ht="18.75" x14ac:dyDescent="0.2">
      <c r="D11" s="209"/>
      <c r="E11" s="209"/>
      <c r="F11" s="209"/>
      <c r="G11" s="209"/>
      <c r="H11" s="209"/>
      <c r="I11" s="209"/>
      <c r="J11" s="17"/>
      <c r="K11" s="17"/>
      <c r="L11" s="17"/>
      <c r="M11" s="17"/>
      <c r="N11" s="17"/>
      <c r="O11" s="17"/>
      <c r="P11" s="17"/>
      <c r="Q11" s="17"/>
      <c r="R11" s="17"/>
      <c r="S11" s="17"/>
      <c r="T11" s="17"/>
      <c r="U11" s="17"/>
      <c r="V11" s="17"/>
    </row>
    <row r="12" spans="1:22" s="68" customFormat="1" ht="18.75" x14ac:dyDescent="0.2">
      <c r="D12" s="210" t="str">
        <f>'1. паспорт местоположение'!$A$12</f>
        <v>I_Che146</v>
      </c>
      <c r="E12" s="210"/>
      <c r="F12" s="210"/>
      <c r="G12" s="210"/>
      <c r="H12" s="210"/>
      <c r="I12" s="210"/>
      <c r="J12" s="17"/>
      <c r="K12" s="17"/>
      <c r="L12" s="17"/>
      <c r="M12" s="17"/>
      <c r="N12" s="17"/>
      <c r="O12" s="17"/>
      <c r="P12" s="17"/>
      <c r="Q12" s="17"/>
      <c r="R12" s="17"/>
      <c r="S12" s="17"/>
      <c r="T12" s="17"/>
      <c r="U12" s="17"/>
      <c r="V12" s="17"/>
    </row>
    <row r="13" spans="1:22" s="68" customFormat="1" ht="18.75" x14ac:dyDescent="0.2">
      <c r="D13" s="211" t="s">
        <v>3</v>
      </c>
      <c r="E13" s="211"/>
      <c r="F13" s="211"/>
      <c r="G13" s="211"/>
      <c r="H13" s="211"/>
      <c r="I13" s="211"/>
      <c r="J13" s="17"/>
      <c r="K13" s="17"/>
      <c r="L13" s="17"/>
      <c r="M13" s="17"/>
      <c r="N13" s="17"/>
      <c r="O13" s="17"/>
      <c r="P13" s="17"/>
      <c r="Q13" s="17"/>
      <c r="R13" s="17"/>
      <c r="S13" s="17"/>
      <c r="T13" s="17"/>
      <c r="U13" s="17"/>
      <c r="V13" s="17"/>
    </row>
    <row r="14" spans="1:22" s="68" customFormat="1" ht="15.75" customHeight="1" x14ac:dyDescent="0.2">
      <c r="D14" s="223"/>
      <c r="E14" s="223"/>
      <c r="F14" s="223"/>
      <c r="G14" s="223"/>
      <c r="H14" s="223"/>
      <c r="I14" s="223"/>
      <c r="J14" s="1"/>
      <c r="K14" s="1"/>
      <c r="L14" s="1"/>
      <c r="M14" s="1"/>
      <c r="N14" s="1"/>
      <c r="O14" s="1"/>
      <c r="P14" s="1"/>
      <c r="Q14" s="1"/>
      <c r="R14" s="1"/>
      <c r="S14" s="1"/>
      <c r="T14" s="1"/>
      <c r="U14" s="1"/>
      <c r="V14" s="1"/>
    </row>
    <row r="15" spans="1:22" s="25" customFormat="1" ht="100.5" customHeight="1" x14ac:dyDescent="0.25">
      <c r="C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D15" s="252"/>
      <c r="E15" s="252"/>
      <c r="F15" s="252"/>
      <c r="G15" s="252"/>
      <c r="H15" s="252"/>
      <c r="I15" s="252"/>
      <c r="J15" s="252"/>
      <c r="K15" s="252"/>
      <c r="L15" s="252"/>
      <c r="M15" s="252"/>
      <c r="N15" s="18"/>
      <c r="O15" s="18"/>
      <c r="P15" s="18"/>
      <c r="Q15" s="18"/>
      <c r="R15" s="18"/>
      <c r="S15" s="18"/>
      <c r="T15" s="18"/>
      <c r="U15" s="18"/>
      <c r="V15" s="18"/>
    </row>
    <row r="16" spans="1:22" s="25" customFormat="1" ht="15" customHeight="1" x14ac:dyDescent="0.2">
      <c r="D16" s="211" t="s">
        <v>2</v>
      </c>
      <c r="E16" s="211"/>
      <c r="F16" s="211"/>
      <c r="G16" s="211"/>
      <c r="H16" s="211"/>
      <c r="I16" s="211"/>
      <c r="J16" s="15"/>
      <c r="K16" s="15"/>
      <c r="L16" s="15"/>
      <c r="M16" s="15"/>
      <c r="N16" s="15"/>
      <c r="O16" s="15"/>
      <c r="P16" s="15"/>
      <c r="Q16" s="15"/>
      <c r="R16" s="15"/>
      <c r="S16" s="15"/>
      <c r="T16" s="15"/>
      <c r="U16" s="15"/>
      <c r="V16" s="15"/>
    </row>
    <row r="17" spans="1:26" s="68" customFormat="1" ht="18.75" x14ac:dyDescent="0.2">
      <c r="A17" s="70"/>
      <c r="B17" s="70"/>
      <c r="C17" s="70"/>
      <c r="D17" s="210"/>
      <c r="E17" s="210"/>
      <c r="F17" s="210"/>
      <c r="G17" s="210"/>
      <c r="H17" s="210"/>
      <c r="I17" s="210"/>
      <c r="J17" s="70"/>
      <c r="K17" s="70"/>
      <c r="L17" s="70"/>
      <c r="M17" s="70"/>
      <c r="N17" s="70"/>
      <c r="O17" s="70"/>
      <c r="P17" s="17"/>
      <c r="Q17" s="17"/>
      <c r="R17" s="17"/>
      <c r="S17" s="17"/>
      <c r="T17" s="17"/>
      <c r="U17" s="17"/>
      <c r="V17" s="17"/>
      <c r="W17" s="17"/>
      <c r="X17" s="17"/>
      <c r="Y17" s="17"/>
      <c r="Z17" s="17"/>
    </row>
    <row r="18" spans="1:26" s="25" customFormat="1" ht="91.5" customHeight="1" x14ac:dyDescent="0.2">
      <c r="A18" s="254" t="s">
        <v>337</v>
      </c>
      <c r="B18" s="254"/>
      <c r="C18" s="254"/>
      <c r="D18" s="254"/>
      <c r="E18" s="254"/>
      <c r="F18" s="254"/>
      <c r="G18" s="254"/>
      <c r="H18" s="254"/>
      <c r="I18" s="254"/>
      <c r="J18" s="254"/>
      <c r="K18" s="254"/>
      <c r="L18" s="254"/>
      <c r="M18" s="254"/>
      <c r="N18" s="254"/>
      <c r="O18" s="254"/>
      <c r="P18" s="91"/>
      <c r="Q18" s="91"/>
      <c r="R18" s="91"/>
      <c r="S18" s="91"/>
      <c r="T18" s="91"/>
      <c r="U18" s="91"/>
      <c r="V18" s="91"/>
      <c r="W18" s="91"/>
      <c r="X18" s="91"/>
      <c r="Y18" s="91"/>
      <c r="Z18" s="91"/>
    </row>
    <row r="19" spans="1:26" s="25" customFormat="1" ht="78" customHeight="1" x14ac:dyDescent="0.2">
      <c r="A19" s="213" t="s">
        <v>1</v>
      </c>
      <c r="B19" s="213" t="s">
        <v>338</v>
      </c>
      <c r="C19" s="213" t="s">
        <v>339</v>
      </c>
      <c r="D19" s="213" t="s">
        <v>340</v>
      </c>
      <c r="E19" s="249" t="s">
        <v>341</v>
      </c>
      <c r="F19" s="250"/>
      <c r="G19" s="250"/>
      <c r="H19" s="250"/>
      <c r="I19" s="251"/>
      <c r="J19" s="213" t="s">
        <v>342</v>
      </c>
      <c r="K19" s="213"/>
      <c r="L19" s="213"/>
      <c r="M19" s="213"/>
      <c r="N19" s="213"/>
      <c r="O19" s="213"/>
      <c r="P19" s="1"/>
      <c r="Q19" s="1"/>
      <c r="R19" s="1"/>
      <c r="S19" s="1"/>
      <c r="T19" s="1"/>
      <c r="U19" s="1"/>
      <c r="V19" s="1"/>
      <c r="W19" s="1"/>
    </row>
    <row r="20" spans="1:26" s="25" customFormat="1" ht="51" customHeight="1" x14ac:dyDescent="0.2">
      <c r="A20" s="213"/>
      <c r="B20" s="213"/>
      <c r="C20" s="213"/>
      <c r="D20" s="213"/>
      <c r="E20" s="92" t="s">
        <v>343</v>
      </c>
      <c r="F20" s="92" t="s">
        <v>344</v>
      </c>
      <c r="G20" s="92" t="s">
        <v>345</v>
      </c>
      <c r="H20" s="92" t="s">
        <v>346</v>
      </c>
      <c r="I20" s="92" t="s">
        <v>347</v>
      </c>
      <c r="J20" s="92" t="s">
        <v>348</v>
      </c>
      <c r="K20" s="92" t="s">
        <v>349</v>
      </c>
      <c r="L20" s="93" t="s">
        <v>350</v>
      </c>
      <c r="M20" s="94" t="s">
        <v>351</v>
      </c>
      <c r="N20" s="94" t="s">
        <v>352</v>
      </c>
      <c r="O20" s="94" t="s">
        <v>353</v>
      </c>
      <c r="P20" s="1"/>
      <c r="Q20" s="1"/>
      <c r="R20" s="1"/>
      <c r="S20" s="1"/>
      <c r="T20" s="1"/>
      <c r="U20" s="1"/>
      <c r="V20" s="1"/>
      <c r="W20" s="1"/>
    </row>
    <row r="21" spans="1:26" s="25" customFormat="1" ht="16.5" customHeight="1" x14ac:dyDescent="0.2">
      <c r="A21" s="95">
        <v>1</v>
      </c>
      <c r="B21" s="96">
        <v>2</v>
      </c>
      <c r="C21" s="95">
        <v>3</v>
      </c>
      <c r="D21" s="96">
        <v>4</v>
      </c>
      <c r="E21" s="95">
        <v>5</v>
      </c>
      <c r="F21" s="96">
        <v>6</v>
      </c>
      <c r="G21" s="95">
        <v>7</v>
      </c>
      <c r="H21" s="96">
        <v>8</v>
      </c>
      <c r="I21" s="95">
        <v>9</v>
      </c>
      <c r="J21" s="96">
        <v>10</v>
      </c>
      <c r="K21" s="95">
        <v>11</v>
      </c>
      <c r="L21" s="96">
        <v>12</v>
      </c>
      <c r="M21" s="95">
        <v>13</v>
      </c>
      <c r="N21" s="96">
        <v>14</v>
      </c>
      <c r="O21" s="95">
        <v>15</v>
      </c>
      <c r="P21" s="1"/>
      <c r="Q21" s="1"/>
      <c r="R21" s="1"/>
      <c r="S21" s="1"/>
      <c r="T21" s="1"/>
      <c r="U21" s="1"/>
      <c r="V21" s="1"/>
      <c r="W21" s="1"/>
    </row>
    <row r="22" spans="1:26" s="25" customFormat="1" ht="33" customHeight="1" x14ac:dyDescent="0.2">
      <c r="A22" s="97" t="s">
        <v>258</v>
      </c>
      <c r="B22" s="97" t="s">
        <v>258</v>
      </c>
      <c r="C22" s="97" t="s">
        <v>258</v>
      </c>
      <c r="D22" s="97" t="s">
        <v>258</v>
      </c>
      <c r="E22" s="97" t="s">
        <v>258</v>
      </c>
      <c r="F22" s="97" t="s">
        <v>258</v>
      </c>
      <c r="G22" s="97" t="s">
        <v>258</v>
      </c>
      <c r="H22" s="97" t="s">
        <v>258</v>
      </c>
      <c r="I22" s="97" t="s">
        <v>258</v>
      </c>
      <c r="J22" s="97" t="s">
        <v>258</v>
      </c>
      <c r="K22" s="97" t="s">
        <v>258</v>
      </c>
      <c r="L22" s="97" t="s">
        <v>258</v>
      </c>
      <c r="M22" s="97" t="s">
        <v>258</v>
      </c>
      <c r="N22" s="97" t="s">
        <v>258</v>
      </c>
      <c r="O22" s="97" t="s">
        <v>258</v>
      </c>
      <c r="P22" s="1"/>
      <c r="Q22" s="1"/>
      <c r="R22" s="1"/>
      <c r="S22" s="1"/>
      <c r="T22" s="1"/>
      <c r="U22" s="1"/>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topLeftCell="A4" zoomScale="85" zoomScaleNormal="85" zoomScaleSheetLayoutView="85" workbookViewId="0">
      <selection activeCell="D37" sqref="D37"/>
    </sheetView>
  </sheetViews>
  <sheetFormatPr defaultColWidth="9.140625" defaultRowHeight="15" x14ac:dyDescent="0.25"/>
  <cols>
    <col min="2" max="2" width="28" customWidth="1"/>
    <col min="3" max="3" width="24.140625" customWidth="1"/>
    <col min="4" max="4" width="20" customWidth="1"/>
    <col min="5" max="5" width="15.85546875" customWidth="1"/>
  </cols>
  <sheetData>
    <row r="1" spans="1:6" ht="18.75" x14ac:dyDescent="0.25">
      <c r="A1" s="19"/>
      <c r="B1" s="68"/>
      <c r="C1" s="68"/>
      <c r="D1" s="68"/>
      <c r="E1" s="68"/>
      <c r="F1" s="16" t="s">
        <v>22</v>
      </c>
    </row>
    <row r="2" spans="1:6" ht="18.75" x14ac:dyDescent="0.3">
      <c r="A2" s="19"/>
      <c r="B2" s="68"/>
      <c r="C2" s="68"/>
      <c r="D2" s="68"/>
      <c r="E2" s="68"/>
      <c r="F2" s="14" t="s">
        <v>6</v>
      </c>
    </row>
    <row r="3" spans="1:6" ht="18.75" x14ac:dyDescent="0.3">
      <c r="A3" s="13"/>
      <c r="B3" s="68"/>
      <c r="C3" s="68"/>
      <c r="D3" s="68"/>
      <c r="E3" s="68"/>
      <c r="F3" s="14" t="s">
        <v>21</v>
      </c>
    </row>
    <row r="4" spans="1:6" ht="15.75" x14ac:dyDescent="0.25">
      <c r="A4" s="13"/>
      <c r="B4" s="68"/>
      <c r="C4" s="68"/>
      <c r="D4" s="68"/>
      <c r="E4" s="68"/>
      <c r="F4" s="68"/>
    </row>
    <row r="5" spans="1:6" ht="15.75" x14ac:dyDescent="0.25">
      <c r="A5" s="205" t="str">
        <f>'1. паспорт местоположение'!$A$5</f>
        <v>Год раскрытия информации: 2024 год</v>
      </c>
      <c r="B5" s="205"/>
      <c r="C5" s="205"/>
      <c r="D5" s="205"/>
      <c r="E5" s="205"/>
      <c r="F5" s="205"/>
    </row>
    <row r="6" spans="1:6" ht="15.75" x14ac:dyDescent="0.25">
      <c r="A6" s="20"/>
      <c r="B6" s="21"/>
      <c r="C6" s="21"/>
      <c r="D6" s="21"/>
      <c r="E6" s="21"/>
      <c r="F6" s="21"/>
    </row>
    <row r="7" spans="1:6" ht="18.75" x14ac:dyDescent="0.25">
      <c r="A7" s="209" t="s">
        <v>5</v>
      </c>
      <c r="B7" s="209"/>
      <c r="C7" s="209"/>
      <c r="D7" s="209"/>
      <c r="E7" s="209"/>
      <c r="F7" s="209"/>
    </row>
    <row r="8" spans="1:6" ht="18.75" x14ac:dyDescent="0.25">
      <c r="A8" s="71"/>
      <c r="B8" s="71"/>
      <c r="C8" s="71"/>
      <c r="D8" s="71"/>
      <c r="E8" s="71"/>
      <c r="F8" s="71"/>
    </row>
    <row r="9" spans="1:6" ht="15.75" x14ac:dyDescent="0.25">
      <c r="A9" s="210" t="s">
        <v>229</v>
      </c>
      <c r="B9" s="210"/>
      <c r="C9" s="210"/>
      <c r="D9" s="210"/>
      <c r="E9" s="210"/>
      <c r="F9" s="210"/>
    </row>
    <row r="10" spans="1:6" ht="15.75" x14ac:dyDescent="0.25">
      <c r="A10" s="211" t="s">
        <v>4</v>
      </c>
      <c r="B10" s="211"/>
      <c r="C10" s="211"/>
      <c r="D10" s="211"/>
      <c r="E10" s="211"/>
      <c r="F10" s="211"/>
    </row>
    <row r="11" spans="1:6" ht="18.75" x14ac:dyDescent="0.25">
      <c r="A11" s="71"/>
      <c r="B11" s="71"/>
      <c r="C11" s="71"/>
      <c r="D11" s="71"/>
      <c r="E11" s="71"/>
      <c r="F11" s="71"/>
    </row>
    <row r="12" spans="1:6" ht="15.75" x14ac:dyDescent="0.25">
      <c r="A12" s="210" t="str">
        <f>'1. паспорт местоположение'!$A$12</f>
        <v>I_Che146</v>
      </c>
      <c r="B12" s="210"/>
      <c r="C12" s="210"/>
      <c r="D12" s="210"/>
      <c r="E12" s="210"/>
      <c r="F12" s="210"/>
    </row>
    <row r="13" spans="1:6" ht="15.75" x14ac:dyDescent="0.25">
      <c r="A13" s="211" t="s">
        <v>3</v>
      </c>
      <c r="B13" s="211"/>
      <c r="C13" s="211"/>
      <c r="D13" s="211"/>
      <c r="E13" s="211"/>
      <c r="F13" s="211"/>
    </row>
    <row r="14" spans="1:6" ht="18.75" x14ac:dyDescent="0.25">
      <c r="A14" s="1"/>
      <c r="B14" s="1"/>
      <c r="C14" s="1"/>
      <c r="D14" s="1"/>
      <c r="E14" s="1"/>
      <c r="F14" s="1"/>
    </row>
    <row r="15" spans="1:6" ht="138.75" customHeight="1" x14ac:dyDescent="0.25">
      <c r="A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2"/>
      <c r="C15" s="212"/>
      <c r="D15" s="212"/>
      <c r="E15" s="212"/>
      <c r="F15" s="212"/>
    </row>
    <row r="16" spans="1:6" ht="15.75" x14ac:dyDescent="0.25">
      <c r="A16" s="211" t="s">
        <v>2</v>
      </c>
      <c r="B16" s="211"/>
      <c r="C16" s="211"/>
      <c r="D16" s="211"/>
      <c r="E16" s="211"/>
      <c r="F16" s="211"/>
    </row>
    <row r="17" spans="1:6" ht="18.75" x14ac:dyDescent="0.25">
      <c r="A17" s="1"/>
      <c r="B17" s="1"/>
      <c r="C17" s="1"/>
      <c r="D17" s="1"/>
      <c r="E17" s="1"/>
      <c r="F17" s="1"/>
    </row>
    <row r="18" spans="1:6" ht="18.75" x14ac:dyDescent="0.25">
      <c r="A18" s="224" t="s">
        <v>231</v>
      </c>
      <c r="B18" s="224"/>
      <c r="C18" s="224"/>
      <c r="D18" s="224"/>
      <c r="E18" s="224"/>
      <c r="F18" s="224"/>
    </row>
    <row r="19" spans="1:6" x14ac:dyDescent="0.25">
      <c r="A19" s="22"/>
      <c r="B19" s="22"/>
      <c r="C19" s="22"/>
      <c r="D19" s="22"/>
      <c r="E19" s="22"/>
      <c r="F19" s="22"/>
    </row>
    <row r="20" spans="1:6" ht="15.75" thickBot="1" x14ac:dyDescent="0.3">
      <c r="A20" s="22"/>
      <c r="B20" s="22"/>
      <c r="C20" s="22"/>
      <c r="D20" s="22"/>
      <c r="E20" s="22"/>
      <c r="F20" s="22"/>
    </row>
    <row r="21" spans="1:6" ht="15.75" customHeight="1" x14ac:dyDescent="0.25">
      <c r="A21" s="22"/>
      <c r="B21" s="259" t="s">
        <v>413</v>
      </c>
      <c r="C21" s="260"/>
      <c r="D21" s="260"/>
      <c r="E21" s="261"/>
      <c r="F21" s="22"/>
    </row>
    <row r="22" spans="1:6" ht="15.75" x14ac:dyDescent="0.25">
      <c r="A22" s="22"/>
      <c r="B22" s="256" t="s">
        <v>232</v>
      </c>
      <c r="C22" s="257"/>
      <c r="D22" s="257" t="s">
        <v>233</v>
      </c>
      <c r="E22" s="258"/>
      <c r="F22" s="22"/>
    </row>
    <row r="23" spans="1:6" ht="63" x14ac:dyDescent="0.25">
      <c r="A23" s="22"/>
      <c r="B23" s="84" t="s">
        <v>234</v>
      </c>
      <c r="C23" s="85" t="s">
        <v>235</v>
      </c>
      <c r="D23" s="85" t="s">
        <v>236</v>
      </c>
      <c r="E23" s="86" t="s">
        <v>237</v>
      </c>
      <c r="F23" s="22"/>
    </row>
    <row r="24" spans="1:6" ht="16.5" thickBot="1" x14ac:dyDescent="0.3">
      <c r="A24" s="22"/>
      <c r="B24" s="87">
        <v>24.896000000000001</v>
      </c>
      <c r="C24" s="88">
        <v>0.2</v>
      </c>
      <c r="D24" s="89">
        <v>10</v>
      </c>
      <c r="E24" s="90">
        <v>15</v>
      </c>
      <c r="F24" s="22"/>
    </row>
    <row r="25" spans="1:6" x14ac:dyDescent="0.25">
      <c r="A25" s="22"/>
      <c r="B25" s="22"/>
      <c r="C25" s="22"/>
      <c r="D25" s="22"/>
      <c r="E25" s="22"/>
      <c r="F25" s="22"/>
    </row>
    <row r="26" spans="1:6" ht="15.75" x14ac:dyDescent="0.25">
      <c r="A26" s="22"/>
      <c r="B26" s="255"/>
      <c r="C26" s="255"/>
      <c r="D26" s="255"/>
      <c r="E26" s="255"/>
      <c r="F26" s="22"/>
    </row>
    <row r="27" spans="1:6" x14ac:dyDescent="0.25">
      <c r="A27" s="22"/>
      <c r="B27" s="22"/>
      <c r="C27" s="22"/>
      <c r="D27" s="22"/>
      <c r="E27" s="22"/>
      <c r="F27" s="22"/>
    </row>
    <row r="28" spans="1:6" x14ac:dyDescent="0.25">
      <c r="A28" s="22"/>
      <c r="B28" s="22"/>
      <c r="C28" s="22"/>
      <c r="D28" s="22"/>
      <c r="E28" s="22"/>
      <c r="F28"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P54"/>
  <sheetViews>
    <sheetView topLeftCell="A13" zoomScale="60" zoomScaleNormal="60" zoomScaleSheetLayoutView="70" workbookViewId="0">
      <selection activeCell="D41" sqref="D41"/>
    </sheetView>
  </sheetViews>
  <sheetFormatPr defaultColWidth="0" defaultRowHeight="15.75" x14ac:dyDescent="0.25"/>
  <cols>
    <col min="1" max="1" width="9.140625" style="5" customWidth="1"/>
    <col min="2" max="2" width="72.28515625" style="5" customWidth="1"/>
    <col min="3" max="3" width="16.28515625" style="5" customWidth="1"/>
    <col min="4" max="6" width="15.28515625" style="5" customWidth="1"/>
    <col min="7" max="7" width="14.5703125" style="5" customWidth="1"/>
    <col min="8" max="8" width="15.5703125" style="5" customWidth="1"/>
    <col min="9" max="10" width="18.28515625" style="82" customWidth="1"/>
    <col min="11" max="250" width="9.140625" style="5" customWidth="1"/>
    <col min="251" max="251" width="37.7109375" style="5" customWidth="1"/>
    <col min="252" max="252" width="9.140625" style="5" customWidth="1"/>
    <col min="253" max="253" width="12.85546875" style="5" customWidth="1"/>
    <col min="254" max="16384" width="0" style="5" hidden="1"/>
  </cols>
  <sheetData>
    <row r="5" spans="1:42" x14ac:dyDescent="0.25">
      <c r="A5" s="205" t="str">
        <f>'1. паспорт местоположение'!$A$5</f>
        <v>Год раскрытия информации: 2024 год</v>
      </c>
      <c r="B5" s="205"/>
      <c r="C5" s="205"/>
      <c r="D5" s="205"/>
      <c r="E5" s="205"/>
      <c r="F5" s="205"/>
      <c r="G5" s="205"/>
      <c r="H5" s="205"/>
      <c r="I5" s="205"/>
      <c r="J5" s="205"/>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7" spans="1:42" ht="18.75" x14ac:dyDescent="0.25">
      <c r="A7" s="209" t="s">
        <v>5</v>
      </c>
      <c r="B7" s="209"/>
      <c r="C7" s="209"/>
      <c r="D7" s="209"/>
      <c r="E7" s="209"/>
      <c r="F7" s="209"/>
      <c r="G7" s="209"/>
      <c r="H7" s="209"/>
      <c r="I7" s="209"/>
      <c r="J7" s="209"/>
    </row>
    <row r="8" spans="1:42" ht="18.75" x14ac:dyDescent="0.25">
      <c r="A8" s="209"/>
      <c r="B8" s="209"/>
      <c r="C8" s="209"/>
      <c r="D8" s="209"/>
      <c r="E8" s="209"/>
      <c r="F8" s="209"/>
      <c r="G8" s="209"/>
      <c r="H8" s="209"/>
      <c r="I8" s="209"/>
      <c r="J8" s="209"/>
    </row>
    <row r="9" spans="1:42" x14ac:dyDescent="0.25">
      <c r="A9" s="210" t="s">
        <v>229</v>
      </c>
      <c r="B9" s="210"/>
      <c r="C9" s="210"/>
      <c r="D9" s="210"/>
      <c r="E9" s="210"/>
      <c r="F9" s="210"/>
      <c r="G9" s="210"/>
      <c r="H9" s="210"/>
      <c r="I9" s="210"/>
      <c r="J9" s="210"/>
    </row>
    <row r="10" spans="1:42" x14ac:dyDescent="0.25">
      <c r="A10" s="211" t="s">
        <v>4</v>
      </c>
      <c r="B10" s="211"/>
      <c r="C10" s="211"/>
      <c r="D10" s="211"/>
      <c r="E10" s="211"/>
      <c r="F10" s="211"/>
      <c r="G10" s="211"/>
      <c r="H10" s="211"/>
      <c r="I10" s="211"/>
      <c r="J10" s="211"/>
    </row>
    <row r="11" spans="1:42" ht="18.75" x14ac:dyDescent="0.25">
      <c r="A11" s="209"/>
      <c r="B11" s="209"/>
      <c r="C11" s="209"/>
      <c r="D11" s="209"/>
      <c r="E11" s="209"/>
      <c r="F11" s="209"/>
      <c r="G11" s="209"/>
      <c r="H11" s="209"/>
      <c r="I11" s="209"/>
      <c r="J11" s="209"/>
    </row>
    <row r="12" spans="1:42" x14ac:dyDescent="0.25">
      <c r="A12" s="210" t="str">
        <f>'1. паспорт местоположение'!$A$12</f>
        <v>I_Che146</v>
      </c>
      <c r="B12" s="210"/>
      <c r="C12" s="210"/>
      <c r="D12" s="210"/>
      <c r="E12" s="210"/>
      <c r="F12" s="210"/>
      <c r="G12" s="210"/>
      <c r="H12" s="210"/>
      <c r="I12" s="210"/>
      <c r="J12" s="210"/>
    </row>
    <row r="13" spans="1:42" x14ac:dyDescent="0.25">
      <c r="A13" s="211" t="s">
        <v>3</v>
      </c>
      <c r="B13" s="211"/>
      <c r="C13" s="211"/>
      <c r="D13" s="211"/>
      <c r="E13" s="211"/>
      <c r="F13" s="211"/>
      <c r="G13" s="211"/>
      <c r="H13" s="211"/>
      <c r="I13" s="211"/>
      <c r="J13" s="211"/>
    </row>
    <row r="14" spans="1:42" ht="18.75" x14ac:dyDescent="0.25">
      <c r="A14" s="223"/>
      <c r="B14" s="223"/>
      <c r="C14" s="223"/>
      <c r="D14" s="223"/>
      <c r="E14" s="223"/>
      <c r="F14" s="223"/>
      <c r="G14" s="223"/>
      <c r="H14" s="223"/>
      <c r="I14" s="223"/>
      <c r="J14" s="223"/>
    </row>
    <row r="15" spans="1:42" ht="66.75" customHeight="1" x14ac:dyDescent="0.25">
      <c r="A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2"/>
      <c r="C15" s="212"/>
      <c r="D15" s="212"/>
      <c r="E15" s="212"/>
      <c r="F15" s="212"/>
      <c r="G15" s="212"/>
      <c r="H15" s="212"/>
      <c r="I15" s="212"/>
      <c r="J15" s="212"/>
    </row>
    <row r="16" spans="1:42" x14ac:dyDescent="0.25">
      <c r="A16" s="211" t="s">
        <v>2</v>
      </c>
      <c r="B16" s="211"/>
      <c r="C16" s="211"/>
      <c r="D16" s="211"/>
      <c r="E16" s="211"/>
      <c r="F16" s="211"/>
      <c r="G16" s="211"/>
      <c r="H16" s="211"/>
      <c r="I16" s="211"/>
      <c r="J16" s="211"/>
    </row>
    <row r="17" spans="1:10" ht="15.75" customHeight="1" x14ac:dyDescent="0.25"/>
    <row r="19" spans="1:10" ht="15.75" customHeight="1" x14ac:dyDescent="0.25">
      <c r="A19" s="262" t="s">
        <v>211</v>
      </c>
      <c r="B19" s="262"/>
      <c r="C19" s="262"/>
      <c r="D19" s="262"/>
      <c r="E19" s="262"/>
      <c r="F19" s="262"/>
      <c r="G19" s="262"/>
      <c r="H19" s="262"/>
      <c r="I19" s="262"/>
      <c r="J19" s="262"/>
    </row>
    <row r="20" spans="1:10" x14ac:dyDescent="0.25">
      <c r="A20" s="156"/>
      <c r="B20" s="156"/>
    </row>
    <row r="21" spans="1:10" ht="28.5" customHeight="1" x14ac:dyDescent="0.25">
      <c r="A21" s="267" t="s">
        <v>437</v>
      </c>
      <c r="B21" s="267" t="s">
        <v>121</v>
      </c>
      <c r="C21" s="268" t="s">
        <v>438</v>
      </c>
      <c r="D21" s="268"/>
      <c r="E21" s="268"/>
      <c r="F21" s="268"/>
      <c r="G21" s="269" t="s">
        <v>120</v>
      </c>
      <c r="H21" s="270" t="s">
        <v>181</v>
      </c>
      <c r="I21" s="267" t="s">
        <v>119</v>
      </c>
      <c r="J21" s="263" t="s">
        <v>180</v>
      </c>
    </row>
    <row r="22" spans="1:10" ht="58.5" customHeight="1" x14ac:dyDescent="0.25">
      <c r="A22" s="267"/>
      <c r="B22" s="267"/>
      <c r="C22" s="264" t="s">
        <v>0</v>
      </c>
      <c r="D22" s="264"/>
      <c r="E22" s="265" t="s">
        <v>389</v>
      </c>
      <c r="F22" s="266"/>
      <c r="G22" s="269"/>
      <c r="H22" s="271"/>
      <c r="I22" s="267"/>
      <c r="J22" s="263"/>
    </row>
    <row r="23" spans="1:10" ht="31.5" x14ac:dyDescent="0.25">
      <c r="A23" s="267"/>
      <c r="B23" s="267"/>
      <c r="C23" s="148" t="s">
        <v>118</v>
      </c>
      <c r="D23" s="148" t="s">
        <v>117</v>
      </c>
      <c r="E23" s="148" t="s">
        <v>118</v>
      </c>
      <c r="F23" s="148" t="s">
        <v>117</v>
      </c>
      <c r="G23" s="269"/>
      <c r="H23" s="272"/>
      <c r="I23" s="267"/>
      <c r="J23" s="263"/>
    </row>
    <row r="24" spans="1:10" x14ac:dyDescent="0.25">
      <c r="A24" s="150">
        <v>1</v>
      </c>
      <c r="B24" s="150">
        <v>2</v>
      </c>
      <c r="C24" s="148">
        <v>3</v>
      </c>
      <c r="D24" s="148">
        <v>4</v>
      </c>
      <c r="E24" s="148">
        <v>7</v>
      </c>
      <c r="F24" s="148">
        <v>8</v>
      </c>
      <c r="G24" s="155">
        <v>9</v>
      </c>
      <c r="H24" s="155">
        <v>10</v>
      </c>
      <c r="I24" s="148">
        <v>11</v>
      </c>
      <c r="J24" s="148">
        <v>12</v>
      </c>
    </row>
    <row r="25" spans="1:10" x14ac:dyDescent="0.25">
      <c r="A25" s="148">
        <v>1</v>
      </c>
      <c r="B25" s="149" t="s">
        <v>439</v>
      </c>
      <c r="C25" s="124"/>
      <c r="D25" s="124"/>
      <c r="E25" s="124"/>
      <c r="F25" s="124"/>
      <c r="G25" s="145"/>
      <c r="H25" s="145"/>
      <c r="I25" s="83"/>
      <c r="J25" s="39"/>
    </row>
    <row r="26" spans="1:10" ht="44.25" customHeight="1" x14ac:dyDescent="0.25">
      <c r="A26" s="150" t="s">
        <v>116</v>
      </c>
      <c r="B26" s="107" t="s">
        <v>440</v>
      </c>
      <c r="C26" s="144" t="s">
        <v>441</v>
      </c>
      <c r="D26" s="144" t="s">
        <v>441</v>
      </c>
      <c r="E26" s="144" t="s">
        <v>442</v>
      </c>
      <c r="F26" s="144" t="s">
        <v>442</v>
      </c>
      <c r="G26" s="145">
        <v>1</v>
      </c>
      <c r="H26" s="145" t="s">
        <v>258</v>
      </c>
      <c r="I26" s="107"/>
      <c r="J26" s="107"/>
    </row>
    <row r="27" spans="1:10" ht="39" customHeight="1" x14ac:dyDescent="0.25">
      <c r="A27" s="150" t="s">
        <v>115</v>
      </c>
      <c r="B27" s="107" t="s">
        <v>443</v>
      </c>
      <c r="C27" s="144" t="s">
        <v>441</v>
      </c>
      <c r="D27" s="144" t="s">
        <v>441</v>
      </c>
      <c r="E27" s="144" t="s">
        <v>441</v>
      </c>
      <c r="F27" s="144" t="s">
        <v>441</v>
      </c>
      <c r="G27" s="145"/>
      <c r="H27" s="145" t="s">
        <v>258</v>
      </c>
      <c r="I27" s="107"/>
      <c r="J27" s="107"/>
    </row>
    <row r="28" spans="1:10" ht="31.5" x14ac:dyDescent="0.25">
      <c r="A28" s="150" t="s">
        <v>444</v>
      </c>
      <c r="B28" s="107" t="s">
        <v>445</v>
      </c>
      <c r="C28" s="151">
        <v>43525</v>
      </c>
      <c r="D28" s="151">
        <v>43525</v>
      </c>
      <c r="E28" s="151">
        <v>43580</v>
      </c>
      <c r="F28" s="151">
        <v>43580</v>
      </c>
      <c r="G28" s="145">
        <v>1</v>
      </c>
      <c r="H28" s="145" t="s">
        <v>258</v>
      </c>
      <c r="I28" s="107"/>
      <c r="J28" s="107"/>
    </row>
    <row r="29" spans="1:10" ht="32.25" customHeight="1" x14ac:dyDescent="0.25">
      <c r="A29" s="150" t="s">
        <v>114</v>
      </c>
      <c r="B29" s="107" t="s">
        <v>446</v>
      </c>
      <c r="C29" s="151">
        <v>43556</v>
      </c>
      <c r="D29" s="151">
        <v>43556</v>
      </c>
      <c r="E29" s="151">
        <v>43580</v>
      </c>
      <c r="F29" s="151">
        <v>43580</v>
      </c>
      <c r="G29" s="145">
        <v>1</v>
      </c>
      <c r="H29" s="145" t="s">
        <v>258</v>
      </c>
      <c r="I29" s="107"/>
      <c r="J29" s="107"/>
    </row>
    <row r="30" spans="1:10" ht="42" customHeight="1" x14ac:dyDescent="0.25">
      <c r="A30" s="150" t="s">
        <v>113</v>
      </c>
      <c r="B30" s="107" t="s">
        <v>447</v>
      </c>
      <c r="C30" s="151">
        <v>43615</v>
      </c>
      <c r="D30" s="151">
        <v>43615</v>
      </c>
      <c r="E30" s="151">
        <v>43580</v>
      </c>
      <c r="F30" s="151">
        <v>43580</v>
      </c>
      <c r="G30" s="145">
        <v>1</v>
      </c>
      <c r="H30" s="145" t="s">
        <v>258</v>
      </c>
      <c r="I30" s="107"/>
      <c r="J30" s="107"/>
    </row>
    <row r="31" spans="1:10" ht="37.5" customHeight="1" x14ac:dyDescent="0.25">
      <c r="A31" s="150" t="s">
        <v>112</v>
      </c>
      <c r="B31" s="152" t="s">
        <v>448</v>
      </c>
      <c r="C31" s="151">
        <v>43525</v>
      </c>
      <c r="D31" s="151">
        <v>43525</v>
      </c>
      <c r="E31" s="151">
        <v>43739</v>
      </c>
      <c r="F31" s="151">
        <v>43739</v>
      </c>
      <c r="G31" s="145">
        <v>1</v>
      </c>
      <c r="H31" s="145" t="s">
        <v>258</v>
      </c>
      <c r="I31" s="107"/>
      <c r="J31" s="107"/>
    </row>
    <row r="32" spans="1:10" x14ac:dyDescent="0.25">
      <c r="A32" s="150" t="s">
        <v>110</v>
      </c>
      <c r="B32" s="152" t="s">
        <v>449</v>
      </c>
      <c r="C32" s="151">
        <v>43617</v>
      </c>
      <c r="D32" s="151">
        <v>43617</v>
      </c>
      <c r="E32" s="151">
        <v>43798</v>
      </c>
      <c r="F32" s="151">
        <v>43798</v>
      </c>
      <c r="G32" s="145">
        <v>1</v>
      </c>
      <c r="H32" s="145" t="s">
        <v>258</v>
      </c>
      <c r="I32" s="107"/>
      <c r="J32" s="107"/>
    </row>
    <row r="33" spans="1:10" ht="37.5" customHeight="1" x14ac:dyDescent="0.25">
      <c r="A33" s="150" t="s">
        <v>184</v>
      </c>
      <c r="B33" s="152" t="s">
        <v>450</v>
      </c>
      <c r="C33" s="151">
        <v>43617</v>
      </c>
      <c r="D33" s="151">
        <v>43617</v>
      </c>
      <c r="E33" s="151">
        <v>43798</v>
      </c>
      <c r="F33" s="151">
        <v>43798</v>
      </c>
      <c r="G33" s="145">
        <v>1</v>
      </c>
      <c r="H33" s="145" t="s">
        <v>258</v>
      </c>
      <c r="I33" s="107"/>
      <c r="J33" s="107"/>
    </row>
    <row r="34" spans="1:10" ht="47.25" customHeight="1" x14ac:dyDescent="0.25">
      <c r="A34" s="150" t="s">
        <v>185</v>
      </c>
      <c r="B34" s="152" t="s">
        <v>451</v>
      </c>
      <c r="C34" s="144" t="s">
        <v>441</v>
      </c>
      <c r="D34" s="144" t="s">
        <v>441</v>
      </c>
      <c r="E34" s="144" t="s">
        <v>441</v>
      </c>
      <c r="F34" s="144" t="s">
        <v>441</v>
      </c>
      <c r="G34" s="145"/>
      <c r="H34" s="145" t="s">
        <v>258</v>
      </c>
      <c r="I34" s="48"/>
      <c r="J34" s="107"/>
    </row>
    <row r="35" spans="1:10" ht="39" customHeight="1" x14ac:dyDescent="0.25">
      <c r="A35" s="150" t="s">
        <v>186</v>
      </c>
      <c r="B35" s="152" t="s">
        <v>111</v>
      </c>
      <c r="C35" s="151">
        <v>43617</v>
      </c>
      <c r="D35" s="151">
        <v>43617</v>
      </c>
      <c r="E35" s="151">
        <v>43950</v>
      </c>
      <c r="F35" s="151">
        <v>43950</v>
      </c>
      <c r="G35" s="145">
        <v>1</v>
      </c>
      <c r="H35" s="145" t="s">
        <v>258</v>
      </c>
      <c r="I35" s="48"/>
      <c r="J35" s="107"/>
    </row>
    <row r="36" spans="1:10" x14ac:dyDescent="0.25">
      <c r="A36" s="150" t="s">
        <v>187</v>
      </c>
      <c r="B36" s="152" t="s">
        <v>183</v>
      </c>
      <c r="C36" s="151">
        <v>43626</v>
      </c>
      <c r="D36" s="151">
        <v>43626</v>
      </c>
      <c r="E36" s="151">
        <v>43773</v>
      </c>
      <c r="F36" s="151">
        <v>43773</v>
      </c>
      <c r="G36" s="145">
        <v>1</v>
      </c>
      <c r="H36" s="145" t="s">
        <v>258</v>
      </c>
      <c r="I36" s="107"/>
      <c r="J36" s="107"/>
    </row>
    <row r="37" spans="1:10" x14ac:dyDescent="0.25">
      <c r="A37" s="150" t="s">
        <v>452</v>
      </c>
      <c r="B37" s="152" t="s">
        <v>453</v>
      </c>
      <c r="C37" s="151">
        <v>43525</v>
      </c>
      <c r="D37" s="151">
        <v>43617</v>
      </c>
      <c r="E37" s="151">
        <v>43739</v>
      </c>
      <c r="F37" s="151">
        <v>43798</v>
      </c>
      <c r="G37" s="145">
        <v>1</v>
      </c>
      <c r="H37" s="145" t="s">
        <v>258</v>
      </c>
      <c r="I37" s="107"/>
      <c r="J37" s="107"/>
    </row>
    <row r="38" spans="1:10" x14ac:dyDescent="0.25">
      <c r="A38" s="150" t="s">
        <v>454</v>
      </c>
      <c r="B38" s="153" t="s">
        <v>455</v>
      </c>
      <c r="C38" s="144"/>
      <c r="D38" s="144"/>
      <c r="E38" s="144"/>
      <c r="F38" s="144"/>
      <c r="G38" s="145"/>
      <c r="H38" s="145" t="s">
        <v>258</v>
      </c>
      <c r="I38" s="107"/>
      <c r="J38" s="107"/>
    </row>
    <row r="39" spans="1:10" ht="31.5" x14ac:dyDescent="0.25">
      <c r="A39" s="150">
        <v>2</v>
      </c>
      <c r="B39" s="152" t="s">
        <v>456</v>
      </c>
      <c r="C39" s="151">
        <v>43617</v>
      </c>
      <c r="D39" s="151">
        <v>43617</v>
      </c>
      <c r="E39" s="151">
        <v>43739</v>
      </c>
      <c r="F39" s="151">
        <v>43739</v>
      </c>
      <c r="G39" s="145">
        <v>1</v>
      </c>
      <c r="H39" s="145" t="s">
        <v>258</v>
      </c>
      <c r="I39" s="107"/>
      <c r="J39" s="107"/>
    </row>
    <row r="40" spans="1:10" x14ac:dyDescent="0.25">
      <c r="A40" s="150" t="s">
        <v>109</v>
      </c>
      <c r="B40" s="152" t="s">
        <v>457</v>
      </c>
      <c r="C40" s="151">
        <v>43626</v>
      </c>
      <c r="D40" s="151">
        <v>43636</v>
      </c>
      <c r="E40" s="151">
        <v>43940</v>
      </c>
      <c r="F40" s="151">
        <v>43955</v>
      </c>
      <c r="G40" s="145">
        <v>1</v>
      </c>
      <c r="H40" s="145" t="s">
        <v>258</v>
      </c>
      <c r="I40" s="107"/>
      <c r="J40" s="107"/>
    </row>
    <row r="41" spans="1:10" x14ac:dyDescent="0.25">
      <c r="A41" s="150" t="s">
        <v>108</v>
      </c>
      <c r="B41" s="153" t="s">
        <v>458</v>
      </c>
      <c r="C41" s="144"/>
      <c r="D41" s="144"/>
      <c r="E41" s="144"/>
      <c r="F41" s="144"/>
      <c r="G41" s="145"/>
      <c r="H41" s="145" t="s">
        <v>258</v>
      </c>
      <c r="I41" s="107"/>
      <c r="J41" s="107"/>
    </row>
    <row r="42" spans="1:10" x14ac:dyDescent="0.25">
      <c r="A42" s="150">
        <v>3</v>
      </c>
      <c r="B42" s="152" t="s">
        <v>459</v>
      </c>
      <c r="C42" s="151">
        <v>43617</v>
      </c>
      <c r="D42" s="151">
        <v>43632</v>
      </c>
      <c r="E42" s="151">
        <v>44076</v>
      </c>
      <c r="F42" s="151">
        <v>44101</v>
      </c>
      <c r="G42" s="145">
        <v>1</v>
      </c>
      <c r="H42" s="145" t="s">
        <v>258</v>
      </c>
      <c r="I42" s="107"/>
      <c r="J42" s="107"/>
    </row>
    <row r="43" spans="1:10" x14ac:dyDescent="0.25">
      <c r="A43" s="150" t="s">
        <v>107</v>
      </c>
      <c r="B43" s="152" t="s">
        <v>105</v>
      </c>
      <c r="C43" s="151">
        <v>43647</v>
      </c>
      <c r="D43" s="151">
        <v>43729</v>
      </c>
      <c r="E43" s="151">
        <v>43985</v>
      </c>
      <c r="F43" s="151">
        <v>44075</v>
      </c>
      <c r="G43" s="145">
        <v>1</v>
      </c>
      <c r="H43" s="145" t="s">
        <v>258</v>
      </c>
      <c r="I43" s="107"/>
      <c r="J43" s="107"/>
    </row>
    <row r="44" spans="1:10" x14ac:dyDescent="0.25">
      <c r="A44" s="150" t="s">
        <v>106</v>
      </c>
      <c r="B44" s="152" t="s">
        <v>460</v>
      </c>
      <c r="C44" s="151">
        <v>43665</v>
      </c>
      <c r="D44" s="151">
        <v>43789</v>
      </c>
      <c r="E44" s="151">
        <v>44104</v>
      </c>
      <c r="F44" s="151">
        <v>44190</v>
      </c>
      <c r="G44" s="145">
        <v>1</v>
      </c>
      <c r="H44" s="145" t="s">
        <v>258</v>
      </c>
      <c r="I44" s="107"/>
      <c r="J44" s="107"/>
    </row>
    <row r="45" spans="1:10" ht="47.25" x14ac:dyDescent="0.25">
      <c r="A45" s="150" t="s">
        <v>104</v>
      </c>
      <c r="B45" s="152" t="s">
        <v>461</v>
      </c>
      <c r="C45" s="151">
        <v>43789</v>
      </c>
      <c r="D45" s="151">
        <v>43789</v>
      </c>
      <c r="E45" s="151">
        <v>44195</v>
      </c>
      <c r="F45" s="151">
        <v>44195</v>
      </c>
      <c r="G45" s="145">
        <v>1</v>
      </c>
      <c r="H45" s="145" t="s">
        <v>258</v>
      </c>
      <c r="I45" s="107"/>
      <c r="J45" s="107"/>
    </row>
    <row r="46" spans="1:10" ht="78.75" x14ac:dyDescent="0.25">
      <c r="A46" s="150" t="s">
        <v>103</v>
      </c>
      <c r="B46" s="152" t="s">
        <v>462</v>
      </c>
      <c r="C46" s="151">
        <v>43824</v>
      </c>
      <c r="D46" s="151">
        <v>43824</v>
      </c>
      <c r="E46" s="144" t="s">
        <v>441</v>
      </c>
      <c r="F46" s="144" t="s">
        <v>441</v>
      </c>
      <c r="G46" s="145"/>
      <c r="H46" s="145" t="s">
        <v>258</v>
      </c>
      <c r="I46" s="107"/>
      <c r="J46" s="107"/>
    </row>
    <row r="47" spans="1:10" x14ac:dyDescent="0.25">
      <c r="A47" s="150" t="s">
        <v>102</v>
      </c>
      <c r="B47" s="152" t="s">
        <v>463</v>
      </c>
      <c r="C47" s="151">
        <v>43789</v>
      </c>
      <c r="D47" s="151">
        <v>43809</v>
      </c>
      <c r="E47" s="151">
        <v>44170</v>
      </c>
      <c r="F47" s="147">
        <v>44191</v>
      </c>
      <c r="G47" s="145">
        <v>1</v>
      </c>
      <c r="H47" s="145" t="s">
        <v>258</v>
      </c>
      <c r="I47" s="107"/>
      <c r="J47" s="107"/>
    </row>
    <row r="48" spans="1:10" x14ac:dyDescent="0.25">
      <c r="A48" s="150" t="s">
        <v>188</v>
      </c>
      <c r="B48" s="153" t="s">
        <v>464</v>
      </c>
      <c r="C48" s="144"/>
      <c r="D48" s="144"/>
      <c r="E48" s="144"/>
      <c r="F48" s="144"/>
      <c r="G48" s="145"/>
      <c r="H48" s="145" t="s">
        <v>258</v>
      </c>
      <c r="I48" s="107"/>
      <c r="J48" s="107"/>
    </row>
    <row r="49" spans="1:10" x14ac:dyDescent="0.25">
      <c r="A49" s="150">
        <v>4</v>
      </c>
      <c r="B49" s="152" t="s">
        <v>465</v>
      </c>
      <c r="C49" s="151">
        <v>43810</v>
      </c>
      <c r="D49" s="151">
        <v>43813</v>
      </c>
      <c r="E49" s="151">
        <v>44192</v>
      </c>
      <c r="F49" s="147">
        <v>44192</v>
      </c>
      <c r="G49" s="145">
        <v>1</v>
      </c>
      <c r="H49" s="145" t="s">
        <v>258</v>
      </c>
      <c r="I49" s="107"/>
      <c r="J49" s="107"/>
    </row>
    <row r="50" spans="1:10" ht="86.25" customHeight="1" x14ac:dyDescent="0.25">
      <c r="A50" s="150" t="s">
        <v>466</v>
      </c>
      <c r="B50" s="152" t="s">
        <v>467</v>
      </c>
      <c r="C50" s="151">
        <v>44186</v>
      </c>
      <c r="D50" s="151">
        <v>44186</v>
      </c>
      <c r="E50" s="151">
        <v>44195</v>
      </c>
      <c r="F50" s="151">
        <v>44195</v>
      </c>
      <c r="G50" s="145">
        <v>1</v>
      </c>
      <c r="H50" s="145" t="s">
        <v>258</v>
      </c>
      <c r="I50" s="107"/>
      <c r="J50" s="107"/>
    </row>
    <row r="51" spans="1:10" ht="77.25" customHeight="1" x14ac:dyDescent="0.25">
      <c r="A51" s="150" t="s">
        <v>468</v>
      </c>
      <c r="B51" s="152" t="s">
        <v>469</v>
      </c>
      <c r="C51" s="151">
        <v>44186</v>
      </c>
      <c r="D51" s="151">
        <v>44186</v>
      </c>
      <c r="E51" s="151">
        <v>44195</v>
      </c>
      <c r="F51" s="151">
        <v>44195</v>
      </c>
      <c r="G51" s="145">
        <v>1</v>
      </c>
      <c r="H51" s="145" t="s">
        <v>258</v>
      </c>
      <c r="I51" s="107"/>
      <c r="J51" s="107"/>
    </row>
    <row r="52" spans="1:10" ht="71.25" customHeight="1" x14ac:dyDescent="0.25">
      <c r="A52" s="150" t="s">
        <v>470</v>
      </c>
      <c r="B52" s="152" t="s">
        <v>471</v>
      </c>
      <c r="C52" s="144" t="s">
        <v>441</v>
      </c>
      <c r="D52" s="144" t="s">
        <v>441</v>
      </c>
      <c r="E52" s="151" t="s">
        <v>441</v>
      </c>
      <c r="F52" s="151" t="s">
        <v>441</v>
      </c>
      <c r="G52" s="145"/>
      <c r="H52" s="145" t="s">
        <v>258</v>
      </c>
      <c r="I52" s="107"/>
      <c r="J52" s="107"/>
    </row>
    <row r="53" spans="1:10" x14ac:dyDescent="0.25">
      <c r="A53" s="150" t="s">
        <v>472</v>
      </c>
      <c r="B53" s="154" t="s">
        <v>473</v>
      </c>
      <c r="C53" s="151">
        <v>44190</v>
      </c>
      <c r="D53" s="151">
        <v>44190</v>
      </c>
      <c r="E53" s="151">
        <v>44195</v>
      </c>
      <c r="F53" s="151">
        <v>44195</v>
      </c>
      <c r="G53" s="145">
        <v>1</v>
      </c>
      <c r="H53" s="145" t="s">
        <v>258</v>
      </c>
      <c r="I53" s="107"/>
      <c r="J53" s="107"/>
    </row>
    <row r="54" spans="1:10" x14ac:dyDescent="0.25">
      <c r="A54" s="150" t="s">
        <v>474</v>
      </c>
      <c r="B54" s="152" t="s">
        <v>475</v>
      </c>
      <c r="C54" s="151">
        <v>44190</v>
      </c>
      <c r="D54" s="151">
        <v>44190</v>
      </c>
      <c r="E54" s="145" t="s">
        <v>441</v>
      </c>
      <c r="F54" s="145" t="s">
        <v>441</v>
      </c>
      <c r="G54" s="145"/>
      <c r="H54" s="145" t="s">
        <v>258</v>
      </c>
      <c r="I54" s="107"/>
      <c r="J54" s="10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P54"/>
  <sheetViews>
    <sheetView tabSelected="1" topLeftCell="A41" zoomScale="70" zoomScaleNormal="70" workbookViewId="0">
      <selection activeCell="C26" sqref="C26:D54"/>
    </sheetView>
  </sheetViews>
  <sheetFormatPr defaultColWidth="0" defaultRowHeight="15.75" x14ac:dyDescent="0.25"/>
  <cols>
    <col min="1" max="1" width="9.140625" style="5" customWidth="1"/>
    <col min="2" max="2" width="72.28515625" style="5" customWidth="1"/>
    <col min="3" max="3" width="16.28515625" style="5" customWidth="1"/>
    <col min="4" max="6" width="15.28515625" style="5" customWidth="1"/>
    <col min="7" max="7" width="14.5703125" style="5" customWidth="1"/>
    <col min="8" max="8" width="15.5703125" style="5" customWidth="1"/>
    <col min="9" max="10" width="18.28515625" style="82" customWidth="1"/>
    <col min="11" max="250" width="9.140625" style="5" customWidth="1"/>
    <col min="251" max="251" width="37.7109375" style="5" customWidth="1"/>
    <col min="252" max="252" width="9.140625" style="5" customWidth="1"/>
    <col min="253" max="253" width="12.85546875" style="5" customWidth="1"/>
    <col min="254" max="16384" width="0" style="5" hidden="1"/>
  </cols>
  <sheetData>
    <row r="5" spans="1:42" x14ac:dyDescent="0.25">
      <c r="A5" s="205" t="str">
        <f>'1. паспорт местоположение'!$A$5</f>
        <v>Год раскрытия информации: 2024 год</v>
      </c>
      <c r="B5" s="205"/>
      <c r="C5" s="205"/>
      <c r="D5" s="205"/>
      <c r="E5" s="205"/>
      <c r="F5" s="205"/>
      <c r="G5" s="205"/>
      <c r="H5" s="205"/>
      <c r="I5" s="205"/>
      <c r="J5" s="205"/>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7" spans="1:42" ht="18.75" x14ac:dyDescent="0.25">
      <c r="A7" s="209" t="s">
        <v>5</v>
      </c>
      <c r="B7" s="209"/>
      <c r="C7" s="209"/>
      <c r="D7" s="209"/>
      <c r="E7" s="209"/>
      <c r="F7" s="209"/>
      <c r="G7" s="209"/>
      <c r="H7" s="209"/>
      <c r="I7" s="209"/>
      <c r="J7" s="209"/>
    </row>
    <row r="8" spans="1:42" ht="18.75" x14ac:dyDescent="0.25">
      <c r="A8" s="209"/>
      <c r="B8" s="209"/>
      <c r="C8" s="209"/>
      <c r="D8" s="209"/>
      <c r="E8" s="209"/>
      <c r="F8" s="209"/>
      <c r="G8" s="209"/>
      <c r="H8" s="209"/>
      <c r="I8" s="209"/>
      <c r="J8" s="209"/>
    </row>
    <row r="9" spans="1:42" x14ac:dyDescent="0.25">
      <c r="A9" s="210" t="s">
        <v>229</v>
      </c>
      <c r="B9" s="210"/>
      <c r="C9" s="210"/>
      <c r="D9" s="210"/>
      <c r="E9" s="210"/>
      <c r="F9" s="210"/>
      <c r="G9" s="210"/>
      <c r="H9" s="210"/>
      <c r="I9" s="210"/>
      <c r="J9" s="210"/>
    </row>
    <row r="10" spans="1:42" x14ac:dyDescent="0.25">
      <c r="A10" s="211" t="s">
        <v>4</v>
      </c>
      <c r="B10" s="211"/>
      <c r="C10" s="211"/>
      <c r="D10" s="211"/>
      <c r="E10" s="211"/>
      <c r="F10" s="211"/>
      <c r="G10" s="211"/>
      <c r="H10" s="211"/>
      <c r="I10" s="211"/>
      <c r="J10" s="211"/>
    </row>
    <row r="11" spans="1:42" ht="18.75" x14ac:dyDescent="0.25">
      <c r="A11" s="209"/>
      <c r="B11" s="209"/>
      <c r="C11" s="209"/>
      <c r="D11" s="209"/>
      <c r="E11" s="209"/>
      <c r="F11" s="209"/>
      <c r="G11" s="209"/>
      <c r="H11" s="209"/>
      <c r="I11" s="209"/>
      <c r="J11" s="209"/>
    </row>
    <row r="12" spans="1:42" x14ac:dyDescent="0.25">
      <c r="A12" s="210" t="str">
        <f>'1. паспорт местоположение'!$A$12</f>
        <v>I_Che146</v>
      </c>
      <c r="B12" s="210"/>
      <c r="C12" s="210"/>
      <c r="D12" s="210"/>
      <c r="E12" s="210"/>
      <c r="F12" s="210"/>
      <c r="G12" s="210"/>
      <c r="H12" s="210"/>
      <c r="I12" s="210"/>
      <c r="J12" s="210"/>
    </row>
    <row r="13" spans="1:42" x14ac:dyDescent="0.25">
      <c r="A13" s="211" t="s">
        <v>3</v>
      </c>
      <c r="B13" s="211"/>
      <c r="C13" s="211"/>
      <c r="D13" s="211"/>
      <c r="E13" s="211"/>
      <c r="F13" s="211"/>
      <c r="G13" s="211"/>
      <c r="H13" s="211"/>
      <c r="I13" s="211"/>
      <c r="J13" s="211"/>
    </row>
    <row r="14" spans="1:42" ht="18.75" x14ac:dyDescent="0.25">
      <c r="A14" s="223"/>
      <c r="B14" s="223"/>
      <c r="C14" s="223"/>
      <c r="D14" s="223"/>
      <c r="E14" s="223"/>
      <c r="F14" s="223"/>
      <c r="G14" s="223"/>
      <c r="H14" s="223"/>
      <c r="I14" s="223"/>
      <c r="J14" s="223"/>
    </row>
    <row r="15" spans="1:42" ht="66.75" customHeight="1" x14ac:dyDescent="0.25">
      <c r="A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2"/>
      <c r="C15" s="212"/>
      <c r="D15" s="212"/>
      <c r="E15" s="212"/>
      <c r="F15" s="212"/>
      <c r="G15" s="212"/>
      <c r="H15" s="212"/>
      <c r="I15" s="212"/>
      <c r="J15" s="212"/>
    </row>
    <row r="16" spans="1:42" x14ac:dyDescent="0.25">
      <c r="A16" s="211" t="s">
        <v>2</v>
      </c>
      <c r="B16" s="211"/>
      <c r="C16" s="211"/>
      <c r="D16" s="211"/>
      <c r="E16" s="211"/>
      <c r="F16" s="211"/>
      <c r="G16" s="211"/>
      <c r="H16" s="211"/>
      <c r="I16" s="211"/>
      <c r="J16" s="211"/>
    </row>
    <row r="17" spans="1:10" ht="15.75" customHeight="1" x14ac:dyDescent="0.25"/>
    <row r="19" spans="1:10" ht="15.75" customHeight="1" x14ac:dyDescent="0.25">
      <c r="A19" s="262" t="s">
        <v>211</v>
      </c>
      <c r="B19" s="262"/>
      <c r="C19" s="262"/>
      <c r="D19" s="262"/>
      <c r="E19" s="262"/>
      <c r="F19" s="262"/>
      <c r="G19" s="262"/>
      <c r="H19" s="262"/>
      <c r="I19" s="262"/>
      <c r="J19" s="262"/>
    </row>
    <row r="20" spans="1:10" x14ac:dyDescent="0.25">
      <c r="A20" s="156"/>
      <c r="B20" s="156"/>
    </row>
    <row r="21" spans="1:10" ht="28.5" customHeight="1" x14ac:dyDescent="0.25">
      <c r="A21" s="267" t="s">
        <v>437</v>
      </c>
      <c r="B21" s="267" t="s">
        <v>121</v>
      </c>
      <c r="C21" s="268" t="s">
        <v>438</v>
      </c>
      <c r="D21" s="268"/>
      <c r="E21" s="268"/>
      <c r="F21" s="268"/>
      <c r="G21" s="269" t="s">
        <v>120</v>
      </c>
      <c r="H21" s="270" t="s">
        <v>181</v>
      </c>
      <c r="I21" s="267" t="s">
        <v>119</v>
      </c>
      <c r="J21" s="263" t="s">
        <v>180</v>
      </c>
    </row>
    <row r="22" spans="1:10" ht="58.5" customHeight="1" x14ac:dyDescent="0.25">
      <c r="A22" s="267"/>
      <c r="B22" s="267"/>
      <c r="C22" s="264" t="s">
        <v>0</v>
      </c>
      <c r="D22" s="264"/>
      <c r="E22" s="265" t="s">
        <v>389</v>
      </c>
      <c r="F22" s="266"/>
      <c r="G22" s="269"/>
      <c r="H22" s="271"/>
      <c r="I22" s="267"/>
      <c r="J22" s="263"/>
    </row>
    <row r="23" spans="1:10" ht="31.5" x14ac:dyDescent="0.25">
      <c r="A23" s="267"/>
      <c r="B23" s="267"/>
      <c r="C23" s="148" t="s">
        <v>118</v>
      </c>
      <c r="D23" s="148" t="s">
        <v>117</v>
      </c>
      <c r="E23" s="148" t="s">
        <v>118</v>
      </c>
      <c r="F23" s="148" t="s">
        <v>117</v>
      </c>
      <c r="G23" s="269"/>
      <c r="H23" s="272"/>
      <c r="I23" s="267"/>
      <c r="J23" s="263"/>
    </row>
    <row r="24" spans="1:10" x14ac:dyDescent="0.25">
      <c r="A24" s="150">
        <v>1</v>
      </c>
      <c r="B24" s="150">
        <v>2</v>
      </c>
      <c r="C24" s="148">
        <v>3</v>
      </c>
      <c r="D24" s="148">
        <v>4</v>
      </c>
      <c r="E24" s="148">
        <v>7</v>
      </c>
      <c r="F24" s="148">
        <v>8</v>
      </c>
      <c r="G24" s="155">
        <v>9</v>
      </c>
      <c r="H24" s="155">
        <v>10</v>
      </c>
      <c r="I24" s="148">
        <v>11</v>
      </c>
      <c r="J24" s="148">
        <v>12</v>
      </c>
    </row>
    <row r="25" spans="1:10" x14ac:dyDescent="0.25">
      <c r="A25" s="148">
        <v>1</v>
      </c>
      <c r="B25" s="149" t="s">
        <v>439</v>
      </c>
      <c r="C25" s="124"/>
      <c r="D25" s="124"/>
      <c r="E25" s="124"/>
      <c r="F25" s="124"/>
      <c r="G25" s="145"/>
      <c r="H25" s="145"/>
      <c r="I25" s="83"/>
      <c r="J25" s="39"/>
    </row>
    <row r="26" spans="1:10" ht="44.25" customHeight="1" x14ac:dyDescent="0.25">
      <c r="A26" s="150" t="s">
        <v>116</v>
      </c>
      <c r="B26" s="107" t="s">
        <v>440</v>
      </c>
      <c r="C26" s="332" t="s">
        <v>442</v>
      </c>
      <c r="D26" s="332" t="s">
        <v>442</v>
      </c>
      <c r="E26" s="183" t="s">
        <v>442</v>
      </c>
      <c r="F26" s="183" t="s">
        <v>442</v>
      </c>
      <c r="G26" s="145">
        <v>1</v>
      </c>
      <c r="H26" s="145" t="s">
        <v>258</v>
      </c>
      <c r="I26" s="107"/>
      <c r="J26" s="107"/>
    </row>
    <row r="27" spans="1:10" ht="39" customHeight="1" x14ac:dyDescent="0.25">
      <c r="A27" s="150" t="s">
        <v>115</v>
      </c>
      <c r="B27" s="107" t="s">
        <v>443</v>
      </c>
      <c r="C27" s="332" t="s">
        <v>441</v>
      </c>
      <c r="D27" s="332" t="s">
        <v>441</v>
      </c>
      <c r="E27" s="183" t="s">
        <v>441</v>
      </c>
      <c r="F27" s="183" t="s">
        <v>441</v>
      </c>
      <c r="G27" s="145"/>
      <c r="H27" s="145" t="s">
        <v>258</v>
      </c>
      <c r="I27" s="107"/>
      <c r="J27" s="107"/>
    </row>
    <row r="28" spans="1:10" ht="31.5" x14ac:dyDescent="0.25">
      <c r="A28" s="150" t="s">
        <v>444</v>
      </c>
      <c r="B28" s="107" t="s">
        <v>445</v>
      </c>
      <c r="C28" s="333">
        <v>43580</v>
      </c>
      <c r="D28" s="333">
        <v>43580</v>
      </c>
      <c r="E28" s="184">
        <v>43580</v>
      </c>
      <c r="F28" s="184">
        <v>43580</v>
      </c>
      <c r="G28" s="145">
        <v>1</v>
      </c>
      <c r="H28" s="145" t="s">
        <v>258</v>
      </c>
      <c r="I28" s="107"/>
      <c r="J28" s="107"/>
    </row>
    <row r="29" spans="1:10" ht="32.25" customHeight="1" x14ac:dyDescent="0.25">
      <c r="A29" s="150" t="s">
        <v>114</v>
      </c>
      <c r="B29" s="107" t="s">
        <v>446</v>
      </c>
      <c r="C29" s="333">
        <v>43580</v>
      </c>
      <c r="D29" s="333">
        <v>43580</v>
      </c>
      <c r="E29" s="184">
        <v>43580</v>
      </c>
      <c r="F29" s="184">
        <v>43580</v>
      </c>
      <c r="G29" s="145">
        <v>1</v>
      </c>
      <c r="H29" s="145" t="s">
        <v>258</v>
      </c>
      <c r="I29" s="107"/>
      <c r="J29" s="107"/>
    </row>
    <row r="30" spans="1:10" ht="42" customHeight="1" x14ac:dyDescent="0.25">
      <c r="A30" s="150" t="s">
        <v>113</v>
      </c>
      <c r="B30" s="107" t="s">
        <v>447</v>
      </c>
      <c r="C30" s="333">
        <v>43580</v>
      </c>
      <c r="D30" s="333">
        <v>43580</v>
      </c>
      <c r="E30" s="184">
        <v>43580</v>
      </c>
      <c r="F30" s="184">
        <v>43580</v>
      </c>
      <c r="G30" s="145">
        <v>1</v>
      </c>
      <c r="H30" s="145" t="s">
        <v>258</v>
      </c>
      <c r="I30" s="107"/>
      <c r="J30" s="107"/>
    </row>
    <row r="31" spans="1:10" ht="37.5" customHeight="1" x14ac:dyDescent="0.25">
      <c r="A31" s="150" t="s">
        <v>112</v>
      </c>
      <c r="B31" s="152" t="s">
        <v>448</v>
      </c>
      <c r="C31" s="333">
        <v>43739</v>
      </c>
      <c r="D31" s="333">
        <v>43739</v>
      </c>
      <c r="E31" s="184">
        <v>43739</v>
      </c>
      <c r="F31" s="184">
        <v>43739</v>
      </c>
      <c r="G31" s="145">
        <v>1</v>
      </c>
      <c r="H31" s="145" t="s">
        <v>258</v>
      </c>
      <c r="I31" s="107"/>
      <c r="J31" s="107"/>
    </row>
    <row r="32" spans="1:10" ht="25.5" customHeight="1" x14ac:dyDescent="0.25">
      <c r="A32" s="150" t="s">
        <v>110</v>
      </c>
      <c r="B32" s="152" t="s">
        <v>449</v>
      </c>
      <c r="C32" s="333">
        <v>43798</v>
      </c>
      <c r="D32" s="333">
        <v>43798</v>
      </c>
      <c r="E32" s="184">
        <v>43798</v>
      </c>
      <c r="F32" s="184">
        <v>43798</v>
      </c>
      <c r="G32" s="145">
        <v>1</v>
      </c>
      <c r="H32" s="145" t="s">
        <v>258</v>
      </c>
      <c r="I32" s="107"/>
      <c r="J32" s="107"/>
    </row>
    <row r="33" spans="1:10" ht="37.5" customHeight="1" x14ac:dyDescent="0.25">
      <c r="A33" s="150" t="s">
        <v>184</v>
      </c>
      <c r="B33" s="152" t="s">
        <v>450</v>
      </c>
      <c r="C33" s="333" t="s">
        <v>525</v>
      </c>
      <c r="D33" s="333" t="s">
        <v>525</v>
      </c>
      <c r="E33" s="184">
        <v>43798</v>
      </c>
      <c r="F33" s="184">
        <v>43798</v>
      </c>
      <c r="G33" s="145">
        <v>1</v>
      </c>
      <c r="H33" s="145" t="s">
        <v>258</v>
      </c>
      <c r="I33" s="107"/>
      <c r="J33" s="107"/>
    </row>
    <row r="34" spans="1:10" ht="47.25" customHeight="1" x14ac:dyDescent="0.25">
      <c r="A34" s="150" t="s">
        <v>185</v>
      </c>
      <c r="B34" s="152" t="s">
        <v>451</v>
      </c>
      <c r="C34" s="332" t="s">
        <v>441</v>
      </c>
      <c r="D34" s="332" t="s">
        <v>441</v>
      </c>
      <c r="E34" s="183" t="s">
        <v>441</v>
      </c>
      <c r="F34" s="183" t="s">
        <v>441</v>
      </c>
      <c r="G34" s="145"/>
      <c r="H34" s="145" t="s">
        <v>258</v>
      </c>
      <c r="I34" s="48"/>
      <c r="J34" s="107"/>
    </row>
    <row r="35" spans="1:10" ht="39" customHeight="1" x14ac:dyDescent="0.25">
      <c r="A35" s="150" t="s">
        <v>186</v>
      </c>
      <c r="B35" s="152" t="s">
        <v>111</v>
      </c>
      <c r="C35" s="333" t="s">
        <v>526</v>
      </c>
      <c r="D35" s="333" t="s">
        <v>526</v>
      </c>
      <c r="E35" s="184">
        <v>43950</v>
      </c>
      <c r="F35" s="184">
        <v>43950</v>
      </c>
      <c r="G35" s="145">
        <v>1</v>
      </c>
      <c r="H35" s="145" t="s">
        <v>258</v>
      </c>
      <c r="I35" s="48"/>
      <c r="J35" s="107"/>
    </row>
    <row r="36" spans="1:10" x14ac:dyDescent="0.25">
      <c r="A36" s="150" t="s">
        <v>187</v>
      </c>
      <c r="B36" s="152" t="s">
        <v>183</v>
      </c>
      <c r="C36" s="333">
        <v>43773</v>
      </c>
      <c r="D36" s="333">
        <v>43773</v>
      </c>
      <c r="E36" s="184">
        <v>43773</v>
      </c>
      <c r="F36" s="184">
        <v>43773</v>
      </c>
      <c r="G36" s="145">
        <v>1</v>
      </c>
      <c r="H36" s="145" t="s">
        <v>258</v>
      </c>
      <c r="I36" s="107"/>
      <c r="J36" s="107"/>
    </row>
    <row r="37" spans="1:10" x14ac:dyDescent="0.25">
      <c r="A37" s="150" t="s">
        <v>452</v>
      </c>
      <c r="B37" s="152" t="s">
        <v>453</v>
      </c>
      <c r="C37" s="333">
        <v>43739</v>
      </c>
      <c r="D37" s="333">
        <v>43798</v>
      </c>
      <c r="E37" s="184">
        <v>43739</v>
      </c>
      <c r="F37" s="184">
        <v>43798</v>
      </c>
      <c r="G37" s="145">
        <v>1</v>
      </c>
      <c r="H37" s="145" t="s">
        <v>258</v>
      </c>
      <c r="I37" s="107"/>
      <c r="J37" s="107"/>
    </row>
    <row r="38" spans="1:10" x14ac:dyDescent="0.25">
      <c r="A38" s="150" t="s">
        <v>454</v>
      </c>
      <c r="B38" s="153" t="s">
        <v>455</v>
      </c>
      <c r="C38" s="332"/>
      <c r="D38" s="332"/>
      <c r="E38" s="144"/>
      <c r="F38" s="144"/>
      <c r="G38" s="145"/>
      <c r="H38" s="145" t="s">
        <v>258</v>
      </c>
      <c r="I38" s="107"/>
      <c r="J38" s="107"/>
    </row>
    <row r="39" spans="1:10" ht="31.5" x14ac:dyDescent="0.25">
      <c r="A39" s="150">
        <v>2</v>
      </c>
      <c r="B39" s="152" t="s">
        <v>456</v>
      </c>
      <c r="C39" s="333">
        <v>45281</v>
      </c>
      <c r="D39" s="333">
        <v>45281</v>
      </c>
      <c r="E39" s="184">
        <v>45281</v>
      </c>
      <c r="F39" s="184">
        <v>45281</v>
      </c>
      <c r="G39" s="185">
        <v>1</v>
      </c>
      <c r="H39" s="145" t="s">
        <v>258</v>
      </c>
      <c r="I39" s="107"/>
      <c r="J39" s="107"/>
    </row>
    <row r="40" spans="1:10" x14ac:dyDescent="0.25">
      <c r="A40" s="150" t="s">
        <v>109</v>
      </c>
      <c r="B40" s="152" t="s">
        <v>457</v>
      </c>
      <c r="C40" s="333">
        <v>45281</v>
      </c>
      <c r="D40" s="333">
        <v>45342</v>
      </c>
      <c r="E40" s="184">
        <v>44576</v>
      </c>
      <c r="F40" s="184">
        <v>44977</v>
      </c>
      <c r="G40" s="185">
        <v>1</v>
      </c>
      <c r="H40" s="145" t="s">
        <v>258</v>
      </c>
      <c r="I40" s="107"/>
      <c r="J40" s="107"/>
    </row>
    <row r="41" spans="1:10" x14ac:dyDescent="0.25">
      <c r="A41" s="150" t="s">
        <v>108</v>
      </c>
      <c r="B41" s="153" t="s">
        <v>458</v>
      </c>
      <c r="C41" s="332"/>
      <c r="D41" s="332"/>
      <c r="E41" s="183"/>
      <c r="F41" s="183"/>
      <c r="G41" s="185"/>
      <c r="H41" s="145" t="s">
        <v>258</v>
      </c>
      <c r="I41" s="107"/>
      <c r="J41" s="107"/>
    </row>
    <row r="42" spans="1:10" x14ac:dyDescent="0.25">
      <c r="A42" s="150">
        <v>3</v>
      </c>
      <c r="B42" s="152" t="s">
        <v>459</v>
      </c>
      <c r="C42" s="333">
        <v>45281</v>
      </c>
      <c r="D42" s="333">
        <v>45289</v>
      </c>
      <c r="E42" s="184">
        <v>45281</v>
      </c>
      <c r="F42" s="184">
        <v>45311</v>
      </c>
      <c r="G42" s="185">
        <v>1</v>
      </c>
      <c r="H42" s="145" t="s">
        <v>258</v>
      </c>
      <c r="I42" s="107"/>
      <c r="J42" s="107"/>
    </row>
    <row r="43" spans="1:10" x14ac:dyDescent="0.25">
      <c r="A43" s="150" t="s">
        <v>107</v>
      </c>
      <c r="B43" s="152" t="s">
        <v>105</v>
      </c>
      <c r="C43" s="333">
        <v>45343</v>
      </c>
      <c r="D43" s="333">
        <v>45413</v>
      </c>
      <c r="E43" s="184">
        <v>45281</v>
      </c>
      <c r="F43" s="184">
        <v>45561</v>
      </c>
      <c r="G43" s="185">
        <v>1</v>
      </c>
      <c r="H43" s="145" t="s">
        <v>258</v>
      </c>
      <c r="I43" s="107"/>
      <c r="J43" s="107"/>
    </row>
    <row r="44" spans="1:10" x14ac:dyDescent="0.25">
      <c r="A44" s="150" t="s">
        <v>106</v>
      </c>
      <c r="B44" s="152" t="s">
        <v>460</v>
      </c>
      <c r="C44" s="333">
        <v>45343</v>
      </c>
      <c r="D44" s="333">
        <v>45627</v>
      </c>
      <c r="E44" s="184">
        <v>45281</v>
      </c>
      <c r="F44" s="151">
        <v>45626</v>
      </c>
      <c r="G44" s="185">
        <v>1</v>
      </c>
      <c r="H44" s="145" t="s">
        <v>258</v>
      </c>
      <c r="I44" s="107"/>
      <c r="J44" s="107"/>
    </row>
    <row r="45" spans="1:10" ht="47.25" x14ac:dyDescent="0.25">
      <c r="A45" s="150" t="s">
        <v>104</v>
      </c>
      <c r="B45" s="152" t="s">
        <v>461</v>
      </c>
      <c r="C45" s="333">
        <v>45595</v>
      </c>
      <c r="D45" s="333">
        <v>45595</v>
      </c>
      <c r="E45" s="151">
        <v>45637</v>
      </c>
      <c r="F45" s="151">
        <v>45637</v>
      </c>
      <c r="G45" s="145">
        <v>1</v>
      </c>
      <c r="H45" s="145" t="s">
        <v>258</v>
      </c>
      <c r="I45" s="107"/>
      <c r="J45" s="107"/>
    </row>
    <row r="46" spans="1:10" ht="78.75" x14ac:dyDescent="0.25">
      <c r="A46" s="150" t="s">
        <v>103</v>
      </c>
      <c r="B46" s="152" t="s">
        <v>462</v>
      </c>
      <c r="C46" s="332" t="s">
        <v>441</v>
      </c>
      <c r="D46" s="332" t="s">
        <v>441</v>
      </c>
      <c r="E46" s="144" t="s">
        <v>441</v>
      </c>
      <c r="F46" s="144" t="s">
        <v>441</v>
      </c>
      <c r="G46" s="145"/>
      <c r="H46" s="145" t="s">
        <v>258</v>
      </c>
      <c r="I46" s="107"/>
      <c r="J46" s="107"/>
    </row>
    <row r="47" spans="1:10" x14ac:dyDescent="0.25">
      <c r="A47" s="150" t="s">
        <v>102</v>
      </c>
      <c r="B47" s="152" t="s">
        <v>463</v>
      </c>
      <c r="C47" s="333">
        <v>45627</v>
      </c>
      <c r="D47" s="334">
        <v>45650</v>
      </c>
      <c r="E47" s="151">
        <v>45638</v>
      </c>
      <c r="F47" s="151">
        <v>45638</v>
      </c>
      <c r="G47" s="145">
        <v>1</v>
      </c>
      <c r="H47" s="145" t="s">
        <v>258</v>
      </c>
      <c r="I47" s="107"/>
      <c r="J47" s="107"/>
    </row>
    <row r="48" spans="1:10" x14ac:dyDescent="0.25">
      <c r="A48" s="150" t="s">
        <v>188</v>
      </c>
      <c r="B48" s="153" t="s">
        <v>464</v>
      </c>
      <c r="C48" s="332"/>
      <c r="D48" s="332"/>
      <c r="E48" s="144"/>
      <c r="F48" s="144"/>
      <c r="G48" s="145"/>
      <c r="H48" s="145" t="s">
        <v>258</v>
      </c>
      <c r="I48" s="107"/>
      <c r="J48" s="107"/>
    </row>
    <row r="49" spans="1:10" x14ac:dyDescent="0.25">
      <c r="A49" s="150">
        <v>4</v>
      </c>
      <c r="B49" s="152" t="s">
        <v>465</v>
      </c>
      <c r="C49" s="334">
        <v>45650</v>
      </c>
      <c r="D49" s="334">
        <v>45653</v>
      </c>
      <c r="E49" s="151">
        <v>45642</v>
      </c>
      <c r="F49" s="151">
        <v>45642</v>
      </c>
      <c r="G49" s="145">
        <v>1</v>
      </c>
      <c r="H49" s="145" t="s">
        <v>258</v>
      </c>
      <c r="I49" s="107"/>
      <c r="J49" s="107"/>
    </row>
    <row r="50" spans="1:10" ht="86.25" customHeight="1" x14ac:dyDescent="0.25">
      <c r="A50" s="150" t="s">
        <v>466</v>
      </c>
      <c r="B50" s="152" t="s">
        <v>467</v>
      </c>
      <c r="C50" s="333">
        <v>45654</v>
      </c>
      <c r="D50" s="333">
        <v>45654</v>
      </c>
      <c r="E50" s="151">
        <v>45651</v>
      </c>
      <c r="F50" s="151">
        <v>45651</v>
      </c>
      <c r="G50" s="145">
        <v>1</v>
      </c>
      <c r="H50" s="145" t="s">
        <v>258</v>
      </c>
      <c r="I50" s="107"/>
      <c r="J50" s="107"/>
    </row>
    <row r="51" spans="1:10" ht="77.25" customHeight="1" x14ac:dyDescent="0.25">
      <c r="A51" s="150" t="s">
        <v>468</v>
      </c>
      <c r="B51" s="152" t="s">
        <v>469</v>
      </c>
      <c r="C51" s="333">
        <v>45651</v>
      </c>
      <c r="D51" s="333">
        <v>45651</v>
      </c>
      <c r="E51" s="151">
        <v>45643</v>
      </c>
      <c r="F51" s="151">
        <v>45643</v>
      </c>
      <c r="G51" s="145">
        <v>1</v>
      </c>
      <c r="H51" s="145" t="s">
        <v>258</v>
      </c>
      <c r="I51" s="107"/>
      <c r="J51" s="107"/>
    </row>
    <row r="52" spans="1:10" ht="71.25" customHeight="1" x14ac:dyDescent="0.25">
      <c r="A52" s="150" t="s">
        <v>470</v>
      </c>
      <c r="B52" s="152" t="s">
        <v>471</v>
      </c>
      <c r="C52" s="333">
        <v>45654</v>
      </c>
      <c r="D52" s="333">
        <v>45654</v>
      </c>
      <c r="E52" s="151" t="s">
        <v>258</v>
      </c>
      <c r="F52" s="151" t="s">
        <v>258</v>
      </c>
      <c r="G52" s="145" t="s">
        <v>258</v>
      </c>
      <c r="H52" s="145" t="s">
        <v>258</v>
      </c>
      <c r="I52" s="107"/>
      <c r="J52" s="107"/>
    </row>
    <row r="53" spans="1:10" x14ac:dyDescent="0.25">
      <c r="A53" s="150" t="s">
        <v>472</v>
      </c>
      <c r="B53" s="154" t="s">
        <v>473</v>
      </c>
      <c r="C53" s="333">
        <v>45654</v>
      </c>
      <c r="D53" s="333">
        <v>45654</v>
      </c>
      <c r="E53" s="151">
        <v>45651</v>
      </c>
      <c r="F53" s="151">
        <v>45651</v>
      </c>
      <c r="G53" s="145">
        <v>1</v>
      </c>
      <c r="H53" s="145" t="s">
        <v>258</v>
      </c>
      <c r="I53" s="107"/>
      <c r="J53" s="107"/>
    </row>
    <row r="54" spans="1:10" x14ac:dyDescent="0.25">
      <c r="A54" s="150" t="s">
        <v>474</v>
      </c>
      <c r="B54" s="152" t="s">
        <v>475</v>
      </c>
      <c r="C54" s="333">
        <v>45654</v>
      </c>
      <c r="D54" s="333">
        <v>45654</v>
      </c>
      <c r="E54" s="151">
        <v>45651</v>
      </c>
      <c r="F54" s="151">
        <v>45651</v>
      </c>
      <c r="G54" s="145">
        <v>1</v>
      </c>
      <c r="H54" s="145" t="s">
        <v>258</v>
      </c>
      <c r="I54" s="107"/>
      <c r="J54" s="10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73"/>
  <sheetViews>
    <sheetView topLeftCell="A13" zoomScale="55" zoomScaleNormal="55" workbookViewId="0">
      <selection activeCell="E30" sqref="E30"/>
    </sheetView>
  </sheetViews>
  <sheetFormatPr defaultColWidth="9.140625" defaultRowHeight="15.75" x14ac:dyDescent="0.25"/>
  <cols>
    <col min="1" max="1" width="9.140625" style="5"/>
    <col min="2" max="2" width="57.85546875" style="5" customWidth="1"/>
    <col min="3" max="3" width="13" style="5" customWidth="1"/>
    <col min="4" max="4" width="13.7109375" style="53" customWidth="1"/>
    <col min="5" max="5" width="20.42578125" style="53" customWidth="1"/>
    <col min="6" max="6" width="18.7109375" style="53" customWidth="1"/>
    <col min="7" max="7" width="12.85546875" style="5" customWidth="1"/>
    <col min="8" max="11" width="10" style="5" customWidth="1"/>
    <col min="12" max="12" width="8.42578125" style="5" customWidth="1"/>
    <col min="13" max="13" width="9.140625" style="5"/>
    <col min="14" max="14" width="21.28515625" style="5" customWidth="1"/>
    <col min="15" max="15" width="9.140625" style="5"/>
    <col min="16" max="16" width="13.140625" style="5" bestFit="1" customWidth="1"/>
    <col min="17" max="16384" width="9.140625" style="5"/>
  </cols>
  <sheetData>
    <row r="1" spans="1:11" ht="18.75" x14ac:dyDescent="0.25">
      <c r="K1" s="16" t="s">
        <v>22</v>
      </c>
    </row>
    <row r="2" spans="1:11" ht="18.75" x14ac:dyDescent="0.3">
      <c r="K2" s="14" t="s">
        <v>6</v>
      </c>
    </row>
    <row r="3" spans="1:11" ht="18.75" x14ac:dyDescent="0.3">
      <c r="K3" s="14" t="s">
        <v>21</v>
      </c>
    </row>
    <row r="4" spans="1:11" s="68" customFormat="1" x14ac:dyDescent="0.2">
      <c r="A4" s="205" t="str">
        <f>'8. Общие сведения'!$A$5</f>
        <v>Год раскрытия информации: 2024 год</v>
      </c>
      <c r="B4" s="205"/>
      <c r="C4" s="205"/>
      <c r="D4" s="205"/>
      <c r="E4" s="205"/>
      <c r="F4" s="205"/>
      <c r="G4" s="205"/>
      <c r="H4" s="205"/>
      <c r="I4" s="205"/>
      <c r="J4" s="205"/>
      <c r="K4" s="205"/>
    </row>
    <row r="5" spans="1:11" s="68" customFormat="1" x14ac:dyDescent="0.25">
      <c r="A5" s="5"/>
      <c r="B5" s="5"/>
      <c r="C5" s="5"/>
      <c r="D5" s="5"/>
      <c r="E5" s="5"/>
      <c r="F5" s="5"/>
      <c r="G5" s="5"/>
      <c r="H5" s="5"/>
      <c r="I5" s="5"/>
      <c r="J5" s="5"/>
      <c r="K5" s="5"/>
    </row>
    <row r="6" spans="1:11" s="68" customFormat="1" ht="18.75" x14ac:dyDescent="0.2">
      <c r="A6" s="209" t="s">
        <v>5</v>
      </c>
      <c r="B6" s="209"/>
      <c r="C6" s="209"/>
      <c r="D6" s="209"/>
      <c r="E6" s="209"/>
      <c r="F6" s="209"/>
      <c r="G6" s="209"/>
      <c r="H6" s="209"/>
      <c r="I6" s="209"/>
      <c r="J6" s="209"/>
      <c r="K6" s="209"/>
    </row>
    <row r="7" spans="1:11" s="68" customFormat="1" ht="18.75" x14ac:dyDescent="0.25">
      <c r="A7" s="17"/>
      <c r="B7" s="17"/>
      <c r="C7" s="17"/>
      <c r="D7" s="17"/>
      <c r="E7" s="17"/>
      <c r="F7" s="17"/>
      <c r="G7" s="17"/>
      <c r="H7" s="5"/>
      <c r="I7" s="5"/>
      <c r="J7" s="5"/>
      <c r="K7" s="5"/>
    </row>
    <row r="8" spans="1:11" s="68" customFormat="1" x14ac:dyDescent="0.2">
      <c r="A8" s="210" t="s">
        <v>229</v>
      </c>
      <c r="B8" s="210"/>
      <c r="C8" s="210"/>
      <c r="D8" s="210"/>
      <c r="E8" s="210"/>
      <c r="F8" s="210"/>
      <c r="G8" s="210"/>
      <c r="H8" s="210"/>
      <c r="I8" s="210"/>
      <c r="J8" s="210"/>
      <c r="K8" s="210"/>
    </row>
    <row r="9" spans="1:11" s="68" customFormat="1" x14ac:dyDescent="0.2">
      <c r="A9" s="211" t="s">
        <v>4</v>
      </c>
      <c r="B9" s="211"/>
      <c r="C9" s="211"/>
      <c r="D9" s="211"/>
      <c r="E9" s="211"/>
      <c r="F9" s="211"/>
      <c r="G9" s="211"/>
      <c r="H9" s="211"/>
      <c r="I9" s="211"/>
      <c r="J9" s="211"/>
      <c r="K9" s="211"/>
    </row>
    <row r="10" spans="1:11" s="68" customFormat="1" ht="18.75" x14ac:dyDescent="0.25">
      <c r="A10" s="17"/>
      <c r="B10" s="17"/>
      <c r="C10" s="17"/>
      <c r="D10" s="17"/>
      <c r="E10" s="17"/>
      <c r="F10" s="17"/>
      <c r="G10" s="17"/>
      <c r="H10" s="5"/>
      <c r="I10" s="5"/>
      <c r="J10" s="5"/>
      <c r="K10" s="5"/>
    </row>
    <row r="11" spans="1:11" s="68" customFormat="1" x14ac:dyDescent="0.2">
      <c r="A11" s="210" t="str">
        <f>'1. паспорт местоположение'!$A$12</f>
        <v>I_Che146</v>
      </c>
      <c r="B11" s="210"/>
      <c r="C11" s="210"/>
      <c r="D11" s="210"/>
      <c r="E11" s="210"/>
      <c r="F11" s="210"/>
      <c r="G11" s="210"/>
      <c r="H11" s="210"/>
      <c r="I11" s="210"/>
      <c r="J11" s="210"/>
      <c r="K11" s="210"/>
    </row>
    <row r="12" spans="1:11" s="68" customFormat="1" x14ac:dyDescent="0.2">
      <c r="A12" s="211" t="s">
        <v>3</v>
      </c>
      <c r="B12" s="211"/>
      <c r="C12" s="211"/>
      <c r="D12" s="211"/>
      <c r="E12" s="211"/>
      <c r="F12" s="211"/>
      <c r="G12" s="211"/>
      <c r="H12" s="211"/>
      <c r="I12" s="211"/>
      <c r="J12" s="211"/>
      <c r="K12" s="211"/>
    </row>
    <row r="13" spans="1:11" s="68" customFormat="1" ht="15.75" customHeight="1" x14ac:dyDescent="0.25">
      <c r="A13" s="2"/>
      <c r="B13" s="2"/>
      <c r="C13" s="2"/>
      <c r="D13" s="2"/>
      <c r="E13" s="2"/>
      <c r="F13" s="2"/>
      <c r="G13" s="2"/>
      <c r="H13" s="5"/>
      <c r="I13" s="5"/>
      <c r="J13" s="5"/>
      <c r="K13" s="5"/>
    </row>
    <row r="14" spans="1:11" s="25" customFormat="1" ht="81" customHeight="1" x14ac:dyDescent="0.2">
      <c r="A14"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4" s="212"/>
      <c r="C14" s="212"/>
      <c r="D14" s="212"/>
      <c r="E14" s="212"/>
      <c r="F14" s="212"/>
      <c r="G14" s="212"/>
      <c r="H14" s="212"/>
      <c r="I14" s="212"/>
      <c r="J14" s="212"/>
      <c r="K14" s="212"/>
    </row>
    <row r="15" spans="1:11" s="25" customFormat="1" ht="15" customHeight="1" x14ac:dyDescent="0.2">
      <c r="A15" s="211" t="s">
        <v>2</v>
      </c>
      <c r="B15" s="211"/>
      <c r="C15" s="211"/>
      <c r="D15" s="211"/>
      <c r="E15" s="211"/>
      <c r="F15" s="211"/>
      <c r="G15" s="211"/>
      <c r="H15" s="211"/>
      <c r="I15" s="211"/>
      <c r="J15" s="211"/>
      <c r="K15" s="211"/>
    </row>
    <row r="16" spans="1:11" s="25" customFormat="1" ht="15" customHeight="1" x14ac:dyDescent="0.2">
      <c r="A16" s="211"/>
      <c r="B16" s="211"/>
      <c r="C16" s="211"/>
      <c r="D16" s="211"/>
      <c r="E16" s="211"/>
      <c r="F16" s="211"/>
      <c r="G16" s="211"/>
      <c r="H16" s="211"/>
      <c r="I16" s="211"/>
      <c r="J16" s="211"/>
      <c r="K16" s="211"/>
    </row>
    <row r="17" spans="1:16" ht="18.75" customHeight="1" x14ac:dyDescent="0.25">
      <c r="A17" s="278"/>
      <c r="B17" s="205"/>
      <c r="C17" s="205"/>
      <c r="D17" s="205"/>
      <c r="E17" s="205"/>
      <c r="F17" s="205"/>
      <c r="G17" s="205"/>
      <c r="H17" s="205"/>
      <c r="I17" s="205"/>
      <c r="J17" s="205"/>
      <c r="K17" s="205"/>
    </row>
    <row r="19" spans="1:16" x14ac:dyDescent="0.25">
      <c r="A19" s="279" t="s">
        <v>212</v>
      </c>
      <c r="B19" s="279"/>
      <c r="C19" s="279"/>
      <c r="D19" s="279"/>
      <c r="E19" s="279"/>
      <c r="F19" s="279"/>
      <c r="G19" s="279"/>
      <c r="H19" s="279"/>
      <c r="I19" s="279"/>
      <c r="J19" s="279"/>
      <c r="K19" s="279"/>
    </row>
    <row r="20" spans="1:16" ht="15.75" customHeight="1" x14ac:dyDescent="0.25">
      <c r="A20" s="267" t="s">
        <v>101</v>
      </c>
      <c r="B20" s="267" t="s">
        <v>100</v>
      </c>
      <c r="C20" s="280" t="s">
        <v>99</v>
      </c>
      <c r="D20" s="281"/>
      <c r="E20" s="282" t="s">
        <v>98</v>
      </c>
      <c r="F20" s="283"/>
      <c r="G20" s="286" t="s">
        <v>518</v>
      </c>
      <c r="H20" s="275" t="s">
        <v>516</v>
      </c>
      <c r="I20" s="276"/>
      <c r="J20" s="276"/>
      <c r="K20" s="277"/>
    </row>
    <row r="21" spans="1:16" ht="33" customHeight="1" x14ac:dyDescent="0.25">
      <c r="A21" s="267"/>
      <c r="B21" s="267"/>
      <c r="C21" s="265"/>
      <c r="D21" s="266"/>
      <c r="E21" s="284"/>
      <c r="F21" s="285"/>
      <c r="G21" s="287"/>
      <c r="H21" s="273" t="s">
        <v>0</v>
      </c>
      <c r="I21" s="274"/>
      <c r="J21" s="273" t="s">
        <v>389</v>
      </c>
      <c r="K21" s="274"/>
      <c r="L21" s="42"/>
      <c r="M21" s="42"/>
      <c r="N21" s="42"/>
    </row>
    <row r="22" spans="1:16" ht="99.75" customHeight="1" x14ac:dyDescent="0.25">
      <c r="A22" s="267"/>
      <c r="B22" s="267"/>
      <c r="C22" s="158" t="s">
        <v>0</v>
      </c>
      <c r="D22" s="158" t="s">
        <v>389</v>
      </c>
      <c r="E22" s="57" t="s">
        <v>519</v>
      </c>
      <c r="F22" s="57" t="s">
        <v>517</v>
      </c>
      <c r="G22" s="264"/>
      <c r="H22" s="43" t="s">
        <v>494</v>
      </c>
      <c r="I22" s="43" t="s">
        <v>495</v>
      </c>
      <c r="J22" s="43" t="s">
        <v>494</v>
      </c>
      <c r="K22" s="43" t="s">
        <v>495</v>
      </c>
    </row>
    <row r="23" spans="1:16" x14ac:dyDescent="0.25">
      <c r="A23" s="150">
        <v>1</v>
      </c>
      <c r="B23" s="150">
        <v>2</v>
      </c>
      <c r="C23" s="150">
        <v>3</v>
      </c>
      <c r="D23" s="150">
        <v>4</v>
      </c>
      <c r="E23" s="150">
        <v>5</v>
      </c>
      <c r="F23" s="150">
        <v>6</v>
      </c>
      <c r="G23" s="150">
        <v>7</v>
      </c>
      <c r="H23" s="150">
        <v>8</v>
      </c>
      <c r="I23" s="150">
        <v>9</v>
      </c>
      <c r="J23" s="150">
        <v>10</v>
      </c>
      <c r="K23" s="150">
        <v>11</v>
      </c>
    </row>
    <row r="24" spans="1:16" ht="50.25" customHeight="1" x14ac:dyDescent="0.25">
      <c r="A24" s="44">
        <v>1</v>
      </c>
      <c r="B24" s="45" t="s">
        <v>97</v>
      </c>
      <c r="C24" s="49">
        <f>VLOOKUP($A$11,'[1]6.2. отчет'!$D:$K,2,0)</f>
        <v>1189.10529171404</v>
      </c>
      <c r="D24" s="49">
        <f>VLOOKUP($A$11,'[1]6.2. отчет'!$D:$K,5,0)</f>
        <v>1188.9756095100001</v>
      </c>
      <c r="E24" s="49">
        <f>VLOOKUP($A$11,'[1]6.2. отчет'!$D:$K,7,0)</f>
        <v>316.71951571403997</v>
      </c>
      <c r="F24" s="49">
        <f>VLOOKUP($A$11,'[1]6.2. отчет'!$D:$K,8,0)</f>
        <v>157.91963347403998</v>
      </c>
      <c r="G24" s="49">
        <f>VLOOKUP($A$11,'[1]6.2. отчет'!$D:$BL,9,0)</f>
        <v>158.79988223999999</v>
      </c>
      <c r="H24" s="49">
        <f>VLOOKUP($A$11,'[1]6.2. отчет'!$D:$BL,15,0)</f>
        <v>136.71951571404003</v>
      </c>
      <c r="I24" s="49">
        <f>VLOOKUP($A$11,'[1]6.2. отчет'!$D:$CU,45,0)</f>
        <v>76.719515714040028</v>
      </c>
      <c r="J24" s="49">
        <f>VLOOKUP($A$11,'[1]6.2. отчет'!$D:$BL,56,0)</f>
        <v>157.78995127000002</v>
      </c>
      <c r="K24" s="49">
        <f>VLOOKUP($A$11,'[1]6.2. отчет'!$D:$CU,86,0)</f>
        <v>0</v>
      </c>
    </row>
    <row r="25" spans="1:16" s="46" customFormat="1" ht="47.25" customHeight="1" x14ac:dyDescent="0.25">
      <c r="A25" s="47" t="s">
        <v>96</v>
      </c>
      <c r="B25" s="48" t="s">
        <v>95</v>
      </c>
      <c r="C25" s="49">
        <f t="shared" ref="C25:C26" si="0">H25</f>
        <v>0</v>
      </c>
      <c r="D25" s="49">
        <f>G25+J25</f>
        <v>0</v>
      </c>
      <c r="E25" s="49">
        <f t="shared" ref="E25:E28" si="1">F25+G25</f>
        <v>0</v>
      </c>
      <c r="F25" s="49">
        <f t="shared" ref="F25:F26" si="2">J25</f>
        <v>0</v>
      </c>
      <c r="G25" s="49">
        <f>VLOOKUP($A$11,'[1]6.2. отчет'!$D:$BL,10,0)</f>
        <v>0</v>
      </c>
      <c r="H25" s="49">
        <f>VLOOKUP($A$11,'[1]6.2. отчет'!$D:$BL,16,0)</f>
        <v>0</v>
      </c>
      <c r="I25" s="49">
        <f>IF(H25=0,0,VLOOKUP($A$11,'[1]6.2. отчет'!$D:$CU,46,0))</f>
        <v>0</v>
      </c>
      <c r="J25" s="49">
        <f>VLOOKUP($A$11,'[1]6.2. отчет'!$D:$BL,57,0)</f>
        <v>0</v>
      </c>
      <c r="K25" s="49">
        <f>IF(J25=0,0,VLOOKUP($A$11,'[1]6.2. отчет'!$D:$CU,87,0))</f>
        <v>0</v>
      </c>
    </row>
    <row r="26" spans="1:16" ht="24" customHeight="1" x14ac:dyDescent="0.25">
      <c r="A26" s="47" t="s">
        <v>94</v>
      </c>
      <c r="B26" s="48" t="s">
        <v>93</v>
      </c>
      <c r="C26" s="49">
        <f t="shared" si="0"/>
        <v>0</v>
      </c>
      <c r="D26" s="49">
        <f>G26+J26</f>
        <v>0</v>
      </c>
      <c r="E26" s="49">
        <f t="shared" si="1"/>
        <v>0</v>
      </c>
      <c r="F26" s="49">
        <f t="shared" si="2"/>
        <v>0</v>
      </c>
      <c r="G26" s="49">
        <f>VLOOKUP($A$11,'[1]6.2. отчет'!$D:$BL,11,0)</f>
        <v>0</v>
      </c>
      <c r="H26" s="49">
        <f>VLOOKUP($A$11,'[1]6.2. отчет'!$D:$BL,17,0)</f>
        <v>0</v>
      </c>
      <c r="I26" s="49">
        <f>IF(H26=0,0,VLOOKUP($A$11,'[1]6.2. отчет'!$D:$CU,47,0))</f>
        <v>0</v>
      </c>
      <c r="J26" s="49">
        <f>VLOOKUP($A$11,'[1]6.2. отчет'!$D:$BL,58,0)</f>
        <v>0</v>
      </c>
      <c r="K26" s="49">
        <f>IF(J26=0,0,VLOOKUP($A$11,'[1]6.2. отчет'!$D:$CU,88,0))</f>
        <v>0</v>
      </c>
    </row>
    <row r="27" spans="1:16" ht="31.5" x14ac:dyDescent="0.25">
      <c r="A27" s="47" t="s">
        <v>92</v>
      </c>
      <c r="B27" s="48" t="s">
        <v>182</v>
      </c>
      <c r="C27" s="49">
        <f>IF(C24="нд","нд",C24-(C29+C28+C26+C25))</f>
        <v>1052.3857760000001</v>
      </c>
      <c r="D27" s="49">
        <f>G27+J27+D24-(G24+J24)</f>
        <v>872.38577600000008</v>
      </c>
      <c r="E27" s="49">
        <f>F27+G27</f>
        <v>157.91963347403998</v>
      </c>
      <c r="F27" s="49">
        <f>F24-(F25+F26+F28+F29)</f>
        <v>157.91963347403998</v>
      </c>
      <c r="G27" s="49">
        <f>VLOOKUP($A$11,'[1]6.2. отчет'!$D:$BL,12,0)</f>
        <v>0</v>
      </c>
      <c r="H27" s="49">
        <f>VLOOKUP($A$11,'[1]6.2. отчет'!$D:$BL,18,0)</f>
        <v>0</v>
      </c>
      <c r="I27" s="49">
        <f>IF(H27=0,0,VLOOKUP($A$11,'[1]6.2. отчет'!$D:$CU,48,0))</f>
        <v>0</v>
      </c>
      <c r="J27" s="49">
        <f>VLOOKUP($A$11,'[1]6.2. отчет'!$D:$BL,59,0)</f>
        <v>0</v>
      </c>
      <c r="K27" s="49">
        <f>IF(J27=0,0,VLOOKUP($A$11,'[1]6.2. отчет'!$D:$CU,89,0))</f>
        <v>0</v>
      </c>
    </row>
    <row r="28" spans="1:16" ht="26.25" customHeight="1" x14ac:dyDescent="0.25">
      <c r="A28" s="47" t="s">
        <v>91</v>
      </c>
      <c r="B28" s="48" t="s">
        <v>90</v>
      </c>
      <c r="C28" s="49">
        <f>H28</f>
        <v>0</v>
      </c>
      <c r="D28" s="49">
        <f t="shared" ref="D28:D29" si="3">G28+J28</f>
        <v>0</v>
      </c>
      <c r="E28" s="49">
        <f t="shared" si="1"/>
        <v>0</v>
      </c>
      <c r="F28" s="49">
        <v>0</v>
      </c>
      <c r="G28" s="49">
        <f>VLOOKUP($A$11,'[1]6.2. отчет'!$D:$BL,13,0)</f>
        <v>0</v>
      </c>
      <c r="H28" s="49">
        <f>VLOOKUP($A$11,'[1]6.2. отчет'!$D:$BL,19,0)</f>
        <v>0</v>
      </c>
      <c r="I28" s="49">
        <f>IF(H28=0,0,VLOOKUP($A$11,'[1]6.2. отчет'!$D:$CU,49,0))</f>
        <v>0</v>
      </c>
      <c r="J28" s="49">
        <f>VLOOKUP($A$11,'[1]6.2. отчет'!$D:$BL,60,0)</f>
        <v>0</v>
      </c>
      <c r="K28" s="49">
        <f>IF(J28=0,0,VLOOKUP($A$11,'[1]6.2. отчет'!$D:$CU,90,0))</f>
        <v>0</v>
      </c>
    </row>
    <row r="29" spans="1:16" ht="33" customHeight="1" x14ac:dyDescent="0.25">
      <c r="A29" s="47" t="s">
        <v>89</v>
      </c>
      <c r="B29" s="51" t="s">
        <v>88</v>
      </c>
      <c r="C29" s="49">
        <f>H29</f>
        <v>136.71951571404003</v>
      </c>
      <c r="D29" s="49">
        <f t="shared" si="3"/>
        <v>316.58983351000001</v>
      </c>
      <c r="E29" s="49">
        <f>F29+G29</f>
        <v>158.79988223999999</v>
      </c>
      <c r="F29" s="49">
        <v>0</v>
      </c>
      <c r="G29" s="49">
        <f>VLOOKUP($A$11,'[1]6.2. отчет'!$D:$BL,14,0)</f>
        <v>158.79988223999999</v>
      </c>
      <c r="H29" s="49">
        <f>VLOOKUP($A$11,'[1]6.2. отчет'!$D:$BL,20,0)</f>
        <v>136.71951571404003</v>
      </c>
      <c r="I29" s="49">
        <f>IF(H29=0,0,VLOOKUP($A$11,'[1]6.2. отчет'!$D:$CU,50,0))</f>
        <v>76.719515714040028</v>
      </c>
      <c r="J29" s="49">
        <f>VLOOKUP($A$11,'[1]6.2. отчет'!$D:$BL,61,0)</f>
        <v>157.78995127000002</v>
      </c>
      <c r="K29" s="49">
        <f>IF(J29=0,0,VLOOKUP($A$11,'[1]6.2. отчет'!$D:$CU,91,0))</f>
        <v>0</v>
      </c>
    </row>
    <row r="30" spans="1:16" ht="47.25" x14ac:dyDescent="0.25">
      <c r="A30" s="44" t="s">
        <v>17</v>
      </c>
      <c r="B30" s="45" t="s">
        <v>87</v>
      </c>
      <c r="C30" s="49">
        <f>VLOOKUP($A$11,'[1]6.2. отчет'!$D:$DB,99,0)</f>
        <v>995.03847684070206</v>
      </c>
      <c r="D30" s="49">
        <f>VLOOKUP($A$11,'[1]6.2. отчет'!$D:$FK,106,0)</f>
        <v>937.19688834999999</v>
      </c>
      <c r="E30" s="49">
        <f>VLOOKUP($A$11,'[1]6.2. отчет'!$D:$FK,108,0)</f>
        <v>265.31562570070207</v>
      </c>
      <c r="F30" s="49">
        <f>VLOOKUP($A$11,'[1]6.2. отчет'!$D:$FK,109,0)</f>
        <v>123.49618700070209</v>
      </c>
      <c r="G30" s="49">
        <f>VLOOKUP($A$11,'[1]6.2. отчет'!$D:$FK,110,0)</f>
        <v>141.81943869999998</v>
      </c>
      <c r="H30" s="49">
        <f>VLOOKUP($A$11,'[1]6.2. отчет'!$D:$FK,115,0)</f>
        <v>115.31562570070201</v>
      </c>
      <c r="I30" s="49">
        <f>VLOOKUP($A$11,'[1]6.2. отчет'!$D:$AGP,124,0)</f>
        <v>65.315625700702014</v>
      </c>
      <c r="J30" s="49">
        <f>VLOOKUP($A$11,'[1]6.2. отчет'!$D:$FK,130,0)</f>
        <v>65.65459851</v>
      </c>
      <c r="K30" s="49">
        <f>VLOOKUP($A$11,'[1]6.2. отчет'!$D:$FK,155,0)</f>
        <v>0</v>
      </c>
      <c r="L30" s="56"/>
      <c r="M30" s="56"/>
      <c r="N30" s="159"/>
      <c r="P30" s="56"/>
    </row>
    <row r="31" spans="1:16" s="46" customFormat="1" ht="23.25" customHeight="1" x14ac:dyDescent="0.25">
      <c r="A31" s="44" t="s">
        <v>86</v>
      </c>
      <c r="B31" s="48" t="s">
        <v>85</v>
      </c>
      <c r="C31" s="49">
        <f>VLOOKUP($A$11,'[1]6.2. отчет'!$D:$DB,100,0)</f>
        <v>31.267579170000001</v>
      </c>
      <c r="D31" s="49">
        <v>31.97732384</v>
      </c>
      <c r="E31" s="49">
        <f>F31+G31</f>
        <v>0</v>
      </c>
      <c r="F31" s="49">
        <v>0</v>
      </c>
      <c r="G31" s="49">
        <f>VLOOKUP($A$11,'[1]6.2. отчет'!$D:$FK,111,0)</f>
        <v>0</v>
      </c>
      <c r="H31" s="178">
        <v>0</v>
      </c>
      <c r="I31" s="178">
        <v>0</v>
      </c>
      <c r="J31" s="178">
        <f>VLOOKUP($A$11,'[1]6.2. отчет'!$D:$FK,131,0)</f>
        <v>0.70974466999999997</v>
      </c>
      <c r="K31" s="178">
        <f>IF(J31=0,0,VLOOKUP($A$11,'[1]6.2. отчет'!$D:$FK,156,0))</f>
        <v>0</v>
      </c>
      <c r="M31" s="56"/>
      <c r="N31" s="159"/>
      <c r="O31" s="160"/>
      <c r="P31" s="56"/>
    </row>
    <row r="32" spans="1:16" ht="31.5" x14ac:dyDescent="0.25">
      <c r="A32" s="44" t="s">
        <v>84</v>
      </c>
      <c r="B32" s="48" t="s">
        <v>83</v>
      </c>
      <c r="C32" s="49">
        <f>VLOOKUP($A$11,'[1]6.2. отчет'!$D:$DB,101,0)</f>
        <v>342.02094083333338</v>
      </c>
      <c r="D32" s="49">
        <v>257.4450008</v>
      </c>
      <c r="E32" s="49">
        <f>F32+G32</f>
        <v>114.30763271000011</v>
      </c>
      <c r="F32" s="49">
        <v>104.27021676000011</v>
      </c>
      <c r="G32" s="49">
        <f>VLOOKUP($A$11,'[1]6.2. отчет'!$D:$FK,112,0)</f>
        <v>10.03741595</v>
      </c>
      <c r="H32" s="178">
        <v>79.779104911666693</v>
      </c>
      <c r="I32" s="178">
        <v>14.463479210964678</v>
      </c>
      <c r="J32" s="178">
        <f>VLOOKUP($A$11,'[1]6.2. отчет'!$D:$FK,132,0)</f>
        <v>64.944853839999993</v>
      </c>
      <c r="K32" s="178">
        <f>IF(J32=0,0,VLOOKUP($A$11,'[1]6.2. отчет'!$D:$FK,157,0))</f>
        <v>0</v>
      </c>
      <c r="M32" s="56"/>
      <c r="N32" s="159"/>
      <c r="O32" s="160"/>
      <c r="P32" s="56"/>
    </row>
    <row r="33" spans="1:16" ht="25.5" customHeight="1" x14ac:dyDescent="0.25">
      <c r="A33" s="44" t="s">
        <v>82</v>
      </c>
      <c r="B33" s="48" t="s">
        <v>81</v>
      </c>
      <c r="C33" s="49">
        <f>VLOOKUP($A$11,'[1]6.2. отчет'!$D:$DB,102,0)</f>
        <v>569.22277416666668</v>
      </c>
      <c r="D33" s="49">
        <v>614.47335127999997</v>
      </c>
      <c r="E33" s="49">
        <f t="shared" ref="E33:E34" si="4">F33+G33</f>
        <v>123.22278823000001</v>
      </c>
      <c r="F33" s="49">
        <v>0</v>
      </c>
      <c r="G33" s="49">
        <f>VLOOKUP($A$11,'[1]6.2. отчет'!$D:$FK,113,0)</f>
        <v>123.22278823000001</v>
      </c>
      <c r="H33" s="178">
        <v>15.536520789035322</v>
      </c>
      <c r="I33" s="178">
        <v>15.536520789035322</v>
      </c>
      <c r="J33" s="178">
        <f>VLOOKUP($A$11,'[1]6.2. отчет'!$D:$FK,133,0)</f>
        <v>0</v>
      </c>
      <c r="K33" s="178">
        <f>IF(J33=0,0,VLOOKUP($A$11,'[1]6.2. отчет'!$D:$FK,158,0))</f>
        <v>0</v>
      </c>
      <c r="M33" s="56"/>
      <c r="N33" s="159"/>
      <c r="O33" s="160"/>
      <c r="P33" s="56"/>
    </row>
    <row r="34" spans="1:16" ht="22.5" customHeight="1" x14ac:dyDescent="0.25">
      <c r="A34" s="44" t="s">
        <v>80</v>
      </c>
      <c r="B34" s="48" t="s">
        <v>79</v>
      </c>
      <c r="C34" s="49">
        <f>VLOOKUP($A$11,'[1]6.2. отчет'!$D:$DB,103,0)</f>
        <v>52.52718267070199</v>
      </c>
      <c r="D34" s="49">
        <v>33.301212430000007</v>
      </c>
      <c r="E34" s="49">
        <f t="shared" si="4"/>
        <v>27.785204760701987</v>
      </c>
      <c r="F34" s="49">
        <v>19.225970240701983</v>
      </c>
      <c r="G34" s="49">
        <f>VLOOKUP($A$11,'[1]6.2. отчет'!$D:$FK,114,0)</f>
        <v>8.559234520000004</v>
      </c>
      <c r="H34" s="178">
        <v>20</v>
      </c>
      <c r="I34" s="178">
        <v>20</v>
      </c>
      <c r="J34" s="178">
        <f>VLOOKUP($A$11,'[1]6.2. отчет'!$D:$FK,134,0)</f>
        <v>0</v>
      </c>
      <c r="K34" s="178">
        <f>IF(J34=0,0,VLOOKUP($A$11,'[1]6.2. отчет'!$D:$FK,159,0))</f>
        <v>0</v>
      </c>
      <c r="M34" s="56"/>
      <c r="N34" s="159"/>
      <c r="O34" s="160"/>
      <c r="P34" s="56"/>
    </row>
    <row r="35" spans="1:16" ht="31.5" x14ac:dyDescent="0.25">
      <c r="A35" s="44" t="s">
        <v>16</v>
      </c>
      <c r="B35" s="45" t="s">
        <v>78</v>
      </c>
      <c r="C35" s="49"/>
      <c r="D35" s="49"/>
      <c r="E35" s="49"/>
      <c r="F35" s="49"/>
      <c r="G35" s="49"/>
      <c r="H35" s="49"/>
      <c r="I35" s="50"/>
      <c r="J35" s="49"/>
      <c r="K35" s="50"/>
      <c r="M35" s="46"/>
    </row>
    <row r="36" spans="1:16" s="46" customFormat="1" ht="31.5" x14ac:dyDescent="0.25">
      <c r="A36" s="47" t="s">
        <v>77</v>
      </c>
      <c r="B36" s="58" t="s">
        <v>76</v>
      </c>
      <c r="C36" s="49">
        <f>IF('1. паспорт местоположение'!$C$22="Прочие инвестиционные проекты",0,VLOOKUP($A$11,'[1]6.2. отчет'!$D:$FX,168,0))</f>
        <v>0</v>
      </c>
      <c r="D36" s="178">
        <v>0</v>
      </c>
      <c r="E36" s="49">
        <f>F36+G36</f>
        <v>0</v>
      </c>
      <c r="F36" s="49">
        <f>H36</f>
        <v>0</v>
      </c>
      <c r="G36" s="49">
        <f>IF('1. паспорт местоположение'!$C$22="Прочие инвестиционные проекты",0,VLOOKUP($A$11,'[1]6.2. отчет'!$D:$GJ,180,0))</f>
        <v>0</v>
      </c>
      <c r="H36" s="49">
        <f>IF('1. паспорт местоположение'!$C$22="Прочие инвестиционные проекты",0,VLOOKUP($A$11,'[1]6.2. отчет'!$D:$AGO,191,0))</f>
        <v>0</v>
      </c>
      <c r="I36" s="49">
        <f>IF('1. паспорт местоположение'!$C$22="Прочие инвестиционные проекты",0,VLOOKUP($A$11,'[1]6.2. отчет'!$D:$AGO,246,0))</f>
        <v>0</v>
      </c>
      <c r="J36" s="49">
        <f>IF('1. паспорт местоположение'!$C$22="Прочие инвестиционные проекты",0,VLOOKUP($A$11,'[1]6.2. отчет'!$D:$AGO,257,0))</f>
        <v>0</v>
      </c>
      <c r="K36" s="49">
        <f>IF('1. паспорт местоположение'!$C$22="Прочие инвестиционные проекты",0,VLOOKUP($A$11,'[1]6.2. отчет'!$D:$AGO,312,0))</f>
        <v>0</v>
      </c>
    </row>
    <row r="37" spans="1:16" x14ac:dyDescent="0.25">
      <c r="A37" s="47" t="s">
        <v>75</v>
      </c>
      <c r="B37" s="58" t="s">
        <v>65</v>
      </c>
      <c r="C37" s="49">
        <f>IF('1. паспорт местоположение'!$C$22="Прочие инвестиционные проекты",0,VLOOKUP($A$11,'[1]6.2. отчет'!$D:$FX,169,0))</f>
        <v>80</v>
      </c>
      <c r="D37" s="178">
        <f>VLOOKUP($A$11,'[1]6.2. отчет'!$D:$OZ,410,0)</f>
        <v>80</v>
      </c>
      <c r="E37" s="49">
        <f t="shared" ref="E37:E42" si="5">F37+G37</f>
        <v>0</v>
      </c>
      <c r="F37" s="49">
        <f t="shared" ref="F37:F42" si="6">H37</f>
        <v>0</v>
      </c>
      <c r="G37" s="49">
        <f>IF('1. паспорт местоположение'!$C$22="Прочие инвестиционные проекты",0,VLOOKUP($A$11,'[1]6.2. отчет'!$D:$GJ,181,0))</f>
        <v>0</v>
      </c>
      <c r="H37" s="49">
        <f>IF('1. паспорт местоположение'!$C$22="Прочие инвестиционные проекты",0,VLOOKUP($A$11,'[1]6.2. отчет'!$D:$AGO,192,0))</f>
        <v>0</v>
      </c>
      <c r="I37" s="49">
        <f>IF('1. паспорт местоположение'!$C$22="Прочие инвестиционные проекты",0,VLOOKUP($A$11,'[1]6.2. отчет'!$D:$AGO,247,0))</f>
        <v>0</v>
      </c>
      <c r="J37" s="49">
        <f>IF('1. паспорт местоположение'!$C$22="Прочие инвестиционные проекты",0,VLOOKUP($A$11,'[1]6.2. отчет'!$D:$AGO,258,0))</f>
        <v>0</v>
      </c>
      <c r="K37" s="49">
        <f>IF('1. паспорт местоположение'!$C$22="Прочие инвестиционные проекты",0,VLOOKUP($A$11,'[1]6.2. отчет'!$D:$AGO,313,0))</f>
        <v>0</v>
      </c>
    </row>
    <row r="38" spans="1:16" x14ac:dyDescent="0.25">
      <c r="A38" s="47" t="s">
        <v>74</v>
      </c>
      <c r="B38" s="58" t="s">
        <v>63</v>
      </c>
      <c r="C38" s="49">
        <f>IF('1. паспорт местоположение'!$C$22="Прочие инвестиционные проекты",0,VLOOKUP($A$11,'[1]6.2. отчет'!$D:$FX,170,0))</f>
        <v>0</v>
      </c>
      <c r="D38" s="178">
        <f>VLOOKUP($A$11,'[1]6.2. отчет'!$D:$OZ,411,0)</f>
        <v>0</v>
      </c>
      <c r="E38" s="49">
        <f t="shared" si="5"/>
        <v>0</v>
      </c>
      <c r="F38" s="49">
        <f t="shared" si="6"/>
        <v>0</v>
      </c>
      <c r="G38" s="49">
        <f>IF('1. паспорт местоположение'!$C$22="Прочие инвестиционные проекты",0,VLOOKUP($A$11,'[1]6.2. отчет'!$D:$GJ,182,0))</f>
        <v>0</v>
      </c>
      <c r="H38" s="49">
        <f>IF('1. паспорт местоположение'!$C$22="Прочие инвестиционные проекты",0,VLOOKUP($A$11,'[1]6.2. отчет'!$D:$AGO,193,0))</f>
        <v>0</v>
      </c>
      <c r="I38" s="49">
        <f>IF('1. паспорт местоположение'!$C$22="Прочие инвестиционные проекты",0,VLOOKUP($A$11,'[1]6.2. отчет'!$D:$AGO,248,0))</f>
        <v>0</v>
      </c>
      <c r="J38" s="49">
        <f>IF('1. паспорт местоположение'!$C$22="Прочие инвестиционные проекты",0,VLOOKUP($A$11,'[1]6.2. отчет'!$D:$AGO,259,0))</f>
        <v>0</v>
      </c>
      <c r="K38" s="49">
        <f>IF('1. паспорт местоположение'!$C$22="Прочие инвестиционные проекты",0,VLOOKUP($A$11,'[1]6.2. отчет'!$D:$AGO,314,0))</f>
        <v>0</v>
      </c>
    </row>
    <row r="39" spans="1:16" ht="31.5" x14ac:dyDescent="0.25">
      <c r="A39" s="47" t="s">
        <v>73</v>
      </c>
      <c r="B39" s="48" t="s">
        <v>61</v>
      </c>
      <c r="C39" s="49">
        <f>IF('1. паспорт местоположение'!$C$22="Прочие инвестиционные проекты",0,VLOOKUP($A$11,'[1]6.2. отчет'!$D:$FX,172,0))</f>
        <v>0</v>
      </c>
      <c r="D39" s="49">
        <f t="shared" ref="D39:D42" si="7">J39</f>
        <v>0</v>
      </c>
      <c r="E39" s="49">
        <f t="shared" si="5"/>
        <v>0</v>
      </c>
      <c r="F39" s="49">
        <f t="shared" si="6"/>
        <v>0</v>
      </c>
      <c r="G39" s="49">
        <f>IF('1. паспорт местоположение'!$C$22="Прочие инвестиционные проекты",0,VLOOKUP($A$11,'[1]6.2. отчет'!$D:$GJ,184,0))</f>
        <v>0</v>
      </c>
      <c r="H39" s="49">
        <f>IF('1. паспорт местоположение'!$C$22="Прочие инвестиционные проекты",0,VLOOKUP($A$11,'[1]6.2. отчет'!$D:$AGO,195,0))</f>
        <v>0</v>
      </c>
      <c r="I39" s="49">
        <f>IF('1. паспорт местоположение'!$C$22="Прочие инвестиционные проекты",0,VLOOKUP($A$11,'[1]6.2. отчет'!$D:$AGO,250,0))</f>
        <v>0</v>
      </c>
      <c r="J39" s="49">
        <f>IF('1. паспорт местоположение'!$C$22="Прочие инвестиционные проекты",0,VLOOKUP($A$11,'[1]6.2. отчет'!$D:$AGO,261,0))</f>
        <v>0</v>
      </c>
      <c r="K39" s="49">
        <f>IF('1. паспорт местоположение'!$C$22="Прочие инвестиционные проекты",0,VLOOKUP($A$11,'[1]6.2. отчет'!$D:$AGO,316,0))</f>
        <v>0</v>
      </c>
    </row>
    <row r="40" spans="1:16" ht="31.5" x14ac:dyDescent="0.25">
      <c r="A40" s="47" t="s">
        <v>72</v>
      </c>
      <c r="B40" s="48" t="s">
        <v>59</v>
      </c>
      <c r="C40" s="49">
        <f>IF('1. паспорт местоположение'!$C$22="Прочие инвестиционные проекты",0,VLOOKUP($A$11,'[1]6.2. отчет'!$D:$FX,173,0))</f>
        <v>2.74</v>
      </c>
      <c r="D40" s="49">
        <v>2.74</v>
      </c>
      <c r="E40" s="49">
        <f t="shared" si="5"/>
        <v>0</v>
      </c>
      <c r="F40" s="49">
        <f t="shared" si="6"/>
        <v>0</v>
      </c>
      <c r="G40" s="49">
        <f>IF('1. паспорт местоположение'!$C$22="Прочие инвестиционные проекты",0,VLOOKUP($A$11,'[1]6.2. отчет'!$D:$GJ,185,0))</f>
        <v>0</v>
      </c>
      <c r="H40" s="49">
        <f>IF('1. паспорт местоположение'!$C$22="Прочие инвестиционные проекты",0,VLOOKUP($A$11,'[1]6.2. отчет'!$D:$AGO,196,0))</f>
        <v>0</v>
      </c>
      <c r="I40" s="49">
        <f>IF('1. паспорт местоположение'!$C$22="Прочие инвестиционные проекты",0,VLOOKUP($A$11,'[1]6.2. отчет'!$D:$AGO,251,0))</f>
        <v>0</v>
      </c>
      <c r="J40" s="49">
        <f>IF('1. паспорт местоположение'!$C$22="Прочие инвестиционные проекты",0,VLOOKUP($A$11,'[1]6.2. отчет'!$D:$AGO,262,0))</f>
        <v>0</v>
      </c>
      <c r="K40" s="49">
        <f>IF('1. паспорт местоположение'!$C$22="Прочие инвестиционные проекты",0,VLOOKUP($A$11,'[1]6.2. отчет'!$D:$AGO,317,0))</f>
        <v>0</v>
      </c>
    </row>
    <row r="41" spans="1:16" x14ac:dyDescent="0.25">
      <c r="A41" s="47" t="s">
        <v>71</v>
      </c>
      <c r="B41" s="48" t="s">
        <v>57</v>
      </c>
      <c r="C41" s="49">
        <f>IF('1. паспорт местоположение'!$C$22="Прочие инвестиционные проекты",0,VLOOKUP($A$11,'[1]6.2. отчет'!$D:$FX,174,0))</f>
        <v>46</v>
      </c>
      <c r="D41" s="49">
        <v>3.5859999999999999</v>
      </c>
      <c r="E41" s="49">
        <f t="shared" si="5"/>
        <v>42.414000000000001</v>
      </c>
      <c r="F41" s="49">
        <f t="shared" si="6"/>
        <v>42.414000000000001</v>
      </c>
      <c r="G41" s="49">
        <f>IF('1. паспорт местоположение'!$C$22="Прочие инвестиционные проекты",0,VLOOKUP($A$11,'[1]6.2. отчет'!$D:$GJ,186,0))</f>
        <v>0</v>
      </c>
      <c r="H41" s="49">
        <f>IF('1. паспорт местоположение'!$C$22="Прочие инвестиционные проекты",0,VLOOKUP($A$11,'[1]6.2. отчет'!$D:$AGO,197,0))</f>
        <v>42.414000000000001</v>
      </c>
      <c r="I41" s="49">
        <f>IF('1. паспорт местоположение'!$C$22="Прочие инвестиционные проекты",0,VLOOKUP($A$11,'[1]6.2. отчет'!$D:$AGO,252,0))</f>
        <v>0</v>
      </c>
      <c r="J41" s="49">
        <f>IF('1. паспорт местоположение'!$C$22="Прочие инвестиционные проекты",0,VLOOKUP($A$11,'[1]6.2. отчет'!$D:$AGO,263,0))</f>
        <v>0</v>
      </c>
      <c r="K41" s="49">
        <f>IF('1. паспорт местоположение'!$C$22="Прочие инвестиционные проекты",0,VLOOKUP($A$11,'[1]6.2. отчет'!$D:$AGO,318,0))</f>
        <v>0</v>
      </c>
    </row>
    <row r="42" spans="1:16" x14ac:dyDescent="0.25">
      <c r="A42" s="47" t="s">
        <v>70</v>
      </c>
      <c r="B42" s="58" t="s">
        <v>414</v>
      </c>
      <c r="C42" s="49">
        <f>IF('1. паспорт местоположение'!$C$22="Прочие инвестиционные проекты",0,VLOOKUP($A$11,'[1]6.2. отчет'!$D:$FX,177,0))</f>
        <v>0</v>
      </c>
      <c r="D42" s="49">
        <f t="shared" si="7"/>
        <v>0</v>
      </c>
      <c r="E42" s="49">
        <f t="shared" si="5"/>
        <v>0</v>
      </c>
      <c r="F42" s="49">
        <f t="shared" si="6"/>
        <v>0</v>
      </c>
      <c r="G42" s="49">
        <f>IF('1. паспорт местоположение'!$C$22="Прочие инвестиционные проекты",0,VLOOKUP($A$11,'[1]6.2. отчет'!$D:$GJ,189,0))</f>
        <v>0</v>
      </c>
      <c r="H42" s="49">
        <f>IF('1. паспорт местоположение'!$C$22="Прочие инвестиционные проекты",0,VLOOKUP($A$11,'[1]6.2. отчет'!$D:$AGO,200,0))</f>
        <v>0</v>
      </c>
      <c r="I42" s="49">
        <f>IF('1. паспорт местоположение'!$C$22="Прочие инвестиционные проекты",0,VLOOKUP($A$11,'[1]6.2. отчет'!$D:$AGO,255,0))</f>
        <v>0</v>
      </c>
      <c r="J42" s="49">
        <f>IF('1. паспорт местоположение'!$C$22="Прочие инвестиционные проекты",0,VLOOKUP($A$11,'[1]6.2. отчет'!$D:$AGO,266,0))</f>
        <v>0</v>
      </c>
      <c r="K42" s="49">
        <f>IF('1. паспорт местоположение'!$C$22="Прочие инвестиционные проекты",0,VLOOKUP($A$11,'[1]6.2. отчет'!$D:$AGO,321,0))</f>
        <v>0</v>
      </c>
    </row>
    <row r="43" spans="1:16" x14ac:dyDescent="0.25">
      <c r="A43" s="44" t="s">
        <v>15</v>
      </c>
      <c r="B43" s="45" t="s">
        <v>69</v>
      </c>
      <c r="C43" s="49"/>
      <c r="D43" s="49"/>
      <c r="E43" s="49"/>
      <c r="F43" s="49"/>
      <c r="G43" s="49"/>
      <c r="H43" s="49"/>
      <c r="I43" s="50"/>
      <c r="J43" s="49"/>
      <c r="K43" s="50"/>
    </row>
    <row r="44" spans="1:16" s="46" customFormat="1" x14ac:dyDescent="0.25">
      <c r="A44" s="47" t="s">
        <v>68</v>
      </c>
      <c r="B44" s="48" t="s">
        <v>67</v>
      </c>
      <c r="C44" s="49">
        <f>VLOOKUP($A$11,'[1]6.2. отчет'!$D:$FX,168,0)</f>
        <v>0</v>
      </c>
      <c r="D44" s="178">
        <v>0</v>
      </c>
      <c r="E44" s="49">
        <f t="shared" ref="E44:E50" si="8">F44+G44</f>
        <v>0</v>
      </c>
      <c r="F44" s="49">
        <f>H44</f>
        <v>0</v>
      </c>
      <c r="G44" s="49">
        <f>VLOOKUP($A$11,'[1]6.2. отчет'!$D:$GJ,180,0)</f>
        <v>0</v>
      </c>
      <c r="H44" s="49">
        <f>VLOOKUP($A$11,'[1]6.2. отчет'!$D:$AGO,191,0)</f>
        <v>0</v>
      </c>
      <c r="I44" s="49">
        <f>VLOOKUP($A$11,'[1]6.2. отчет'!$D:$AGO,246,0)</f>
        <v>0</v>
      </c>
      <c r="J44" s="49">
        <f>VLOOKUP($A$11,'[1]6.2. отчет'!$D:$AGO,257,0)</f>
        <v>0</v>
      </c>
      <c r="K44" s="49">
        <f>VLOOKUP($A$11,'[1]6.2. отчет'!$D:$AGO,312,0)</f>
        <v>0</v>
      </c>
    </row>
    <row r="45" spans="1:16" x14ac:dyDescent="0.25">
      <c r="A45" s="47" t="s">
        <v>66</v>
      </c>
      <c r="B45" s="48" t="s">
        <v>65</v>
      </c>
      <c r="C45" s="49">
        <f>VLOOKUP($A$11,'[1]6.2. отчет'!$D:$FX,169,0)</f>
        <v>80</v>
      </c>
      <c r="D45" s="178">
        <f>VLOOKUP($A$11,'[1]6.2. отчет'!$D:$OZ,410,0)</f>
        <v>80</v>
      </c>
      <c r="E45" s="49">
        <f t="shared" si="8"/>
        <v>0</v>
      </c>
      <c r="F45" s="49">
        <f t="shared" ref="F45:F50" si="9">H45</f>
        <v>0</v>
      </c>
      <c r="G45" s="49">
        <f>VLOOKUP($A$11,'[1]6.2. отчет'!$D:$GJ,181,0)</f>
        <v>0</v>
      </c>
      <c r="H45" s="49">
        <f>VLOOKUP($A$11,'[1]6.2. отчет'!$D:$AGO,192,0)</f>
        <v>0</v>
      </c>
      <c r="I45" s="49">
        <f>VLOOKUP($A$11,'[1]6.2. отчет'!$D:$AGO,247,0)</f>
        <v>0</v>
      </c>
      <c r="J45" s="49">
        <f>VLOOKUP($A$11,'[1]6.2. отчет'!$D:$AGO,258,0)</f>
        <v>0</v>
      </c>
      <c r="K45" s="49">
        <f>VLOOKUP($A$11,'[1]6.2. отчет'!$D:$AGO,313,0)</f>
        <v>0</v>
      </c>
    </row>
    <row r="46" spans="1:16" x14ac:dyDescent="0.25">
      <c r="A46" s="47" t="s">
        <v>64</v>
      </c>
      <c r="B46" s="48" t="s">
        <v>63</v>
      </c>
      <c r="C46" s="49">
        <f>VLOOKUP($A$11,'[1]6.2. отчет'!$D:$FX,170,0)</f>
        <v>0</v>
      </c>
      <c r="D46" s="178">
        <f>VLOOKUP($A$11,'[1]6.2. отчет'!$D:$OZ,411,0)</f>
        <v>0</v>
      </c>
      <c r="E46" s="49">
        <f t="shared" si="8"/>
        <v>0</v>
      </c>
      <c r="F46" s="49">
        <f t="shared" si="9"/>
        <v>0</v>
      </c>
      <c r="G46" s="49">
        <f>VLOOKUP($A$11,'[1]6.2. отчет'!$D:$GJ,182,0)</f>
        <v>0</v>
      </c>
      <c r="H46" s="49">
        <f>VLOOKUP($A$11,'[1]6.2. отчет'!$D:$AGO,193,0)</f>
        <v>0</v>
      </c>
      <c r="I46" s="49">
        <f>VLOOKUP($A$11,'[1]6.2. отчет'!$D:$AGO,248,0)</f>
        <v>0</v>
      </c>
      <c r="J46" s="49">
        <f>VLOOKUP($A$11,'[1]6.2. отчет'!$D:$AGO,259,0)</f>
        <v>0</v>
      </c>
      <c r="K46" s="49">
        <f>VLOOKUP($A$11,'[1]6.2. отчет'!$D:$AGO,314,0)</f>
        <v>0</v>
      </c>
    </row>
    <row r="47" spans="1:16" ht="31.5" x14ac:dyDescent="0.25">
      <c r="A47" s="47" t="s">
        <v>62</v>
      </c>
      <c r="B47" s="48" t="s">
        <v>61</v>
      </c>
      <c r="C47" s="49">
        <f>VLOOKUP($A$11,'[1]6.2. отчет'!$D:$FX,172,0)</f>
        <v>0</v>
      </c>
      <c r="D47" s="49">
        <f t="shared" ref="D47:D50" si="10">J47</f>
        <v>0</v>
      </c>
      <c r="E47" s="49">
        <f t="shared" si="8"/>
        <v>0</v>
      </c>
      <c r="F47" s="49">
        <f t="shared" si="9"/>
        <v>0</v>
      </c>
      <c r="G47" s="49">
        <f>VLOOKUP($A$11,'[1]6.2. отчет'!$D:$GJ,184,0)</f>
        <v>0</v>
      </c>
      <c r="H47" s="49">
        <f>VLOOKUP($A$11,'[1]6.2. отчет'!$D:$AGO,195,0)</f>
        <v>0</v>
      </c>
      <c r="I47" s="49">
        <f>VLOOKUP($A$11,'[1]6.2. отчет'!$D:$AGO,250,0)</f>
        <v>0</v>
      </c>
      <c r="J47" s="49">
        <f>VLOOKUP($A$11,'[1]6.2. отчет'!$D:$AGO,261,0)</f>
        <v>0</v>
      </c>
      <c r="K47" s="49">
        <f>VLOOKUP($A$11,'[1]6.2. отчет'!$D:$AGO,316,0)</f>
        <v>0</v>
      </c>
    </row>
    <row r="48" spans="1:16" ht="31.5" x14ac:dyDescent="0.25">
      <c r="A48" s="47" t="s">
        <v>60</v>
      </c>
      <c r="B48" s="48" t="s">
        <v>59</v>
      </c>
      <c r="C48" s="49">
        <f>VLOOKUP($A$11,'[1]6.2. отчет'!$D:$FX,173,0)</f>
        <v>2.74</v>
      </c>
      <c r="D48" s="49">
        <v>2.74</v>
      </c>
      <c r="E48" s="49">
        <f t="shared" si="8"/>
        <v>0</v>
      </c>
      <c r="F48" s="49">
        <f t="shared" si="9"/>
        <v>0</v>
      </c>
      <c r="G48" s="49">
        <f>VLOOKUP($A$11,'[1]6.2. отчет'!$D:$GJ,185,0)</f>
        <v>0</v>
      </c>
      <c r="H48" s="49">
        <f>VLOOKUP($A$11,'[1]6.2. отчет'!$D:$AGO,196,0)</f>
        <v>0</v>
      </c>
      <c r="I48" s="49">
        <f>VLOOKUP($A$11,'[1]6.2. отчет'!$D:$AGO,251,0)</f>
        <v>0</v>
      </c>
      <c r="J48" s="49">
        <f>VLOOKUP($A$11,'[1]6.2. отчет'!$D:$AGO,262,0)</f>
        <v>0</v>
      </c>
      <c r="K48" s="49">
        <f>VLOOKUP($A$11,'[1]6.2. отчет'!$D:$AGO,317,0)</f>
        <v>0</v>
      </c>
    </row>
    <row r="49" spans="1:11" x14ac:dyDescent="0.25">
      <c r="A49" s="47" t="s">
        <v>58</v>
      </c>
      <c r="B49" s="48" t="s">
        <v>57</v>
      </c>
      <c r="C49" s="49">
        <f>VLOOKUP($A$11,'[1]6.2. отчет'!$D:$FX,174,0)</f>
        <v>46</v>
      </c>
      <c r="D49" s="49">
        <v>3.5859999999999999</v>
      </c>
      <c r="E49" s="49">
        <f t="shared" si="8"/>
        <v>42.414000000000001</v>
      </c>
      <c r="F49" s="49">
        <f t="shared" si="9"/>
        <v>42.414000000000001</v>
      </c>
      <c r="G49" s="49">
        <f>VLOOKUP($A$11,'[1]6.2. отчет'!$D:$GJ,186,0)</f>
        <v>0</v>
      </c>
      <c r="H49" s="49">
        <f>VLOOKUP($A$11,'[1]6.2. отчет'!$D:$AGO,197,0)</f>
        <v>42.414000000000001</v>
      </c>
      <c r="I49" s="49">
        <f>VLOOKUP($A$11,'[1]6.2. отчет'!$D:$AGO,252,0)</f>
        <v>0</v>
      </c>
      <c r="J49" s="49">
        <f>VLOOKUP($A$11,'[1]6.2. отчет'!$D:$AGO,263,0)</f>
        <v>0</v>
      </c>
      <c r="K49" s="49">
        <f>VLOOKUP($A$11,'[1]6.2. отчет'!$D:$AGO,318,0)</f>
        <v>0</v>
      </c>
    </row>
    <row r="50" spans="1:11" x14ac:dyDescent="0.25">
      <c r="A50" s="47" t="s">
        <v>56</v>
      </c>
      <c r="B50" s="48" t="s">
        <v>414</v>
      </c>
      <c r="C50" s="49">
        <f>VLOOKUP($A$11,'[1]6.2. отчет'!$D:$FX,175,0)</f>
        <v>0</v>
      </c>
      <c r="D50" s="49">
        <f t="shared" si="10"/>
        <v>0</v>
      </c>
      <c r="E50" s="49">
        <f t="shared" si="8"/>
        <v>0</v>
      </c>
      <c r="F50" s="49">
        <f t="shared" si="9"/>
        <v>0</v>
      </c>
      <c r="G50" s="49">
        <f>VLOOKUP($A$11,'[1]6.2. отчет'!$D:$GJ,187,0)</f>
        <v>0</v>
      </c>
      <c r="H50" s="49">
        <f>VLOOKUP($A$11,'[1]6.2. отчет'!$D:$AGO,198,0)</f>
        <v>0</v>
      </c>
      <c r="I50" s="49">
        <f>VLOOKUP($A$11,'[1]6.2. отчет'!$D:$AGO,253,0)</f>
        <v>0</v>
      </c>
      <c r="J50" s="49">
        <f>VLOOKUP($A$11,'[1]6.2. отчет'!$D:$AGO,264,0)</f>
        <v>0</v>
      </c>
      <c r="K50" s="49">
        <f>VLOOKUP($A$11,'[1]6.2. отчет'!$D:$AGO,319,0)</f>
        <v>0</v>
      </c>
    </row>
    <row r="51" spans="1:11" s="46" customFormat="1" ht="35.25" customHeight="1" x14ac:dyDescent="0.25">
      <c r="A51" s="44" t="s">
        <v>13</v>
      </c>
      <c r="B51" s="45" t="s">
        <v>55</v>
      </c>
      <c r="C51" s="49"/>
      <c r="D51" s="49"/>
      <c r="E51" s="49"/>
      <c r="F51" s="49"/>
      <c r="G51" s="49"/>
      <c r="H51" s="49"/>
      <c r="I51" s="49"/>
      <c r="J51" s="49"/>
      <c r="K51" s="49"/>
    </row>
    <row r="52" spans="1:11" x14ac:dyDescent="0.25">
      <c r="A52" s="47" t="s">
        <v>54</v>
      </c>
      <c r="B52" s="48" t="s">
        <v>53</v>
      </c>
      <c r="C52" s="49">
        <f>VLOOKUP($A$11,'[1]6.2. отчет'!$D:$FX,167,0)</f>
        <v>995.03847684070206</v>
      </c>
      <c r="D52" s="178">
        <f>VLOOKUP($A$11,'[1]6.2. отчет'!$D:$OZ,413,0)</f>
        <v>688.89784441999996</v>
      </c>
      <c r="E52" s="49">
        <f t="shared" ref="E52:E57" si="11">F52+G52</f>
        <v>306.14063242070199</v>
      </c>
      <c r="F52" s="49">
        <f>H52</f>
        <v>306.14063242070199</v>
      </c>
      <c r="G52" s="49">
        <f>VLOOKUP($A$11,'[1]6.2. отчет'!$D:$GJ,179,0)</f>
        <v>0</v>
      </c>
      <c r="H52" s="49">
        <f>VLOOKUP($A$11,'[1]6.2. отчет'!$D:$AGO,190,0)</f>
        <v>306.14063242070199</v>
      </c>
      <c r="I52" s="49">
        <f>VLOOKUP($A$11,'[1]6.2. отчет'!$D:$AGO,245,0)</f>
        <v>0</v>
      </c>
      <c r="J52" s="49">
        <f>VLOOKUP($A$11,'[1]6.2. отчет'!$D:$AGO,256,0)</f>
        <v>0</v>
      </c>
      <c r="K52" s="49">
        <f>VLOOKUP($A$11,'[1]6.2. отчет'!$D:$AGO,311,0)</f>
        <v>0</v>
      </c>
    </row>
    <row r="53" spans="1:11" x14ac:dyDescent="0.25">
      <c r="A53" s="47" t="s">
        <v>52</v>
      </c>
      <c r="B53" s="48" t="s">
        <v>46</v>
      </c>
      <c r="C53" s="49">
        <f>VLOOKUP($A$11,'[1]6.2. отчет'!$D:$FX,168,0)</f>
        <v>0</v>
      </c>
      <c r="D53" s="178">
        <v>0</v>
      </c>
      <c r="E53" s="49">
        <f t="shared" si="11"/>
        <v>0</v>
      </c>
      <c r="F53" s="49">
        <f t="shared" ref="F53:F57" si="12">H53</f>
        <v>0</v>
      </c>
      <c r="G53" s="49">
        <f>VLOOKUP($A$11,'[1]6.2. отчет'!$D:$GJ,180,0)</f>
        <v>0</v>
      </c>
      <c r="H53" s="49">
        <f>VLOOKUP($A$11,'[1]6.2. отчет'!$D:$AGO,191,0)</f>
        <v>0</v>
      </c>
      <c r="I53" s="49">
        <f>VLOOKUP($A$11,'[1]6.2. отчет'!$D:$AGO,246,0)</f>
        <v>0</v>
      </c>
      <c r="J53" s="49">
        <f>VLOOKUP($A$11,'[1]6.2. отчет'!$D:$AGO,257,0)</f>
        <v>0</v>
      </c>
      <c r="K53" s="49">
        <f>VLOOKUP($A$11,'[1]6.2. отчет'!$D:$AGO,312,0)</f>
        <v>0</v>
      </c>
    </row>
    <row r="54" spans="1:11" x14ac:dyDescent="0.25">
      <c r="A54" s="47" t="s">
        <v>51</v>
      </c>
      <c r="B54" s="58" t="s">
        <v>45</v>
      </c>
      <c r="C54" s="49">
        <f>VLOOKUP($A$11,'[1]6.2. отчет'!$D:$FX,169,0)</f>
        <v>80</v>
      </c>
      <c r="D54" s="178">
        <f>VLOOKUP($A$11,'[1]6.2. отчет'!$D:$OZ,410,0)</f>
        <v>80</v>
      </c>
      <c r="E54" s="49">
        <f t="shared" si="11"/>
        <v>0</v>
      </c>
      <c r="F54" s="49">
        <f t="shared" si="12"/>
        <v>0</v>
      </c>
      <c r="G54" s="49">
        <f>VLOOKUP($A$11,'[1]6.2. отчет'!$D:$GJ,181,0)</f>
        <v>0</v>
      </c>
      <c r="H54" s="49">
        <f>VLOOKUP($A$11,'[1]6.2. отчет'!$D:$AGO,192,0)</f>
        <v>0</v>
      </c>
      <c r="I54" s="49">
        <f>VLOOKUP($A$11,'[1]6.2. отчет'!$D:$AGO,247,0)</f>
        <v>0</v>
      </c>
      <c r="J54" s="49">
        <f>VLOOKUP($A$11,'[1]6.2. отчет'!$D:$AGO,258,0)</f>
        <v>0</v>
      </c>
      <c r="K54" s="49">
        <f>VLOOKUP($A$11,'[1]6.2. отчет'!$D:$AGO,313,0)</f>
        <v>0</v>
      </c>
    </row>
    <row r="55" spans="1:11" x14ac:dyDescent="0.25">
      <c r="A55" s="47" t="s">
        <v>50</v>
      </c>
      <c r="B55" s="58" t="s">
        <v>44</v>
      </c>
      <c r="C55" s="49">
        <f>VLOOKUP($A$11,'[1]6.2. отчет'!$D:$FX,170,0)</f>
        <v>0</v>
      </c>
      <c r="D55" s="178">
        <f>VLOOKUP($A$11,'[1]6.2. отчет'!$D:$OZ,411,0)</f>
        <v>0</v>
      </c>
      <c r="E55" s="49">
        <f t="shared" si="11"/>
        <v>0</v>
      </c>
      <c r="F55" s="49">
        <f t="shared" si="12"/>
        <v>0</v>
      </c>
      <c r="G55" s="49">
        <f>VLOOKUP($A$11,'[1]6.2. отчет'!$D:$GJ,182,0)</f>
        <v>0</v>
      </c>
      <c r="H55" s="49">
        <f>VLOOKUP($A$11,'[1]6.2. отчет'!$D:$AGO,193,0)</f>
        <v>0</v>
      </c>
      <c r="I55" s="49">
        <f>VLOOKUP($A$11,'[1]6.2. отчет'!$D:$AGO,248,0)</f>
        <v>0</v>
      </c>
      <c r="J55" s="49">
        <f>VLOOKUP($A$11,'[1]6.2. отчет'!$D:$AGO,259,0)</f>
        <v>0</v>
      </c>
      <c r="K55" s="49">
        <f>VLOOKUP($A$11,'[1]6.2. отчет'!$D:$AGO,314,0)</f>
        <v>0</v>
      </c>
    </row>
    <row r="56" spans="1:11" x14ac:dyDescent="0.25">
      <c r="A56" s="47" t="s">
        <v>49</v>
      </c>
      <c r="B56" s="58" t="s">
        <v>43</v>
      </c>
      <c r="C56" s="49">
        <f>VLOOKUP($A$11,'[1]6.2. отчет'!$D:$FX,171,0)</f>
        <v>48.74</v>
      </c>
      <c r="D56" s="178">
        <f>VLOOKUP($A$11,'[1]6.2. отчет'!$D:$OZ,409,0)</f>
        <v>6.3260000000000005</v>
      </c>
      <c r="E56" s="49">
        <f t="shared" si="11"/>
        <v>42.414000000000001</v>
      </c>
      <c r="F56" s="49">
        <f t="shared" si="12"/>
        <v>42.414000000000001</v>
      </c>
      <c r="G56" s="49">
        <f>VLOOKUP($A$11,'[1]6.2. отчет'!$D:$GJ,183,0)</f>
        <v>0</v>
      </c>
      <c r="H56" s="49">
        <f>VLOOKUP($A$11,'[1]6.2. отчет'!$D:$AGO,194,0)</f>
        <v>42.414000000000001</v>
      </c>
      <c r="I56" s="49">
        <f>VLOOKUP($A$11,'[1]6.2. отчет'!$D:$AGO,249,0)</f>
        <v>0</v>
      </c>
      <c r="J56" s="49">
        <f>VLOOKUP($A$11,'[1]6.2. отчет'!$D:$AGO,260,0)</f>
        <v>0</v>
      </c>
      <c r="K56" s="49">
        <f>VLOOKUP($A$11,'[1]6.2. отчет'!$D:$AGO,315,0)</f>
        <v>0</v>
      </c>
    </row>
    <row r="57" spans="1:11" x14ac:dyDescent="0.25">
      <c r="A57" s="47" t="s">
        <v>48</v>
      </c>
      <c r="B57" s="48" t="s">
        <v>414</v>
      </c>
      <c r="C57" s="49">
        <f>VLOOKUP($A$11,'[1]6.2. отчет'!$D:$FX,175,0)</f>
        <v>0</v>
      </c>
      <c r="D57" s="178">
        <f>VLOOKUP($A$11,'[1]6.2. отчет'!$D:$OZ,412,0)</f>
        <v>0</v>
      </c>
      <c r="E57" s="49">
        <f t="shared" si="11"/>
        <v>0</v>
      </c>
      <c r="F57" s="49">
        <f t="shared" si="12"/>
        <v>0</v>
      </c>
      <c r="G57" s="49">
        <f>VLOOKUP($A$11,'[1]6.2. отчет'!$D:$GJ,187,0)</f>
        <v>0</v>
      </c>
      <c r="H57" s="49">
        <f>VLOOKUP($A$11,'[1]6.2. отчет'!$D:$AGO,198,0)</f>
        <v>0</v>
      </c>
      <c r="I57" s="49">
        <f>VLOOKUP($A$11,'[1]6.2. отчет'!$D:$AGO,253,0)</f>
        <v>0</v>
      </c>
      <c r="J57" s="49">
        <f>VLOOKUP($A$11,'[1]6.2. отчет'!$D:$AGO,264,0)</f>
        <v>0</v>
      </c>
      <c r="K57" s="49">
        <f>VLOOKUP($A$11,'[1]6.2. отчет'!$D:$AGO,319,0)</f>
        <v>0</v>
      </c>
    </row>
    <row r="58" spans="1:11" s="46" customFormat="1" ht="31.5" x14ac:dyDescent="0.25">
      <c r="A58" s="44" t="s">
        <v>12</v>
      </c>
      <c r="B58" s="52" t="s">
        <v>128</v>
      </c>
      <c r="C58" s="49"/>
      <c r="D58" s="49"/>
      <c r="E58" s="49"/>
      <c r="F58" s="49"/>
      <c r="G58" s="49"/>
      <c r="H58" s="49"/>
      <c r="I58" s="49"/>
      <c r="J58" s="49"/>
      <c r="K58" s="49"/>
    </row>
    <row r="59" spans="1:11" x14ac:dyDescent="0.25">
      <c r="A59" s="44" t="s">
        <v>10</v>
      </c>
      <c r="B59" s="45" t="s">
        <v>47</v>
      </c>
      <c r="C59" s="49"/>
      <c r="D59" s="49"/>
      <c r="E59" s="49"/>
      <c r="F59" s="49"/>
      <c r="G59" s="49"/>
      <c r="H59" s="49"/>
      <c r="I59" s="49"/>
      <c r="J59" s="49"/>
      <c r="K59" s="49"/>
    </row>
    <row r="60" spans="1:11" x14ac:dyDescent="0.25">
      <c r="A60" s="47" t="s">
        <v>122</v>
      </c>
      <c r="B60" s="59" t="s">
        <v>67</v>
      </c>
      <c r="C60" s="49">
        <f>VLOOKUP($A$11,'[1]6.2. отчет'!$D:$AGO,326,0)</f>
        <v>0</v>
      </c>
      <c r="D60" s="49">
        <f t="shared" ref="D60:D64" si="13">J60</f>
        <v>0</v>
      </c>
      <c r="E60" s="49">
        <f t="shared" ref="E60:E64" si="14">F60+G60</f>
        <v>0</v>
      </c>
      <c r="F60" s="49">
        <f t="shared" ref="F60:F64" si="15">C60</f>
        <v>0</v>
      </c>
      <c r="G60" s="49">
        <f>VLOOKUP($A$11,'[1]6.2. отчет'!$D:$AGO,333,0)</f>
        <v>0</v>
      </c>
      <c r="H60" s="49">
        <f>VLOOKUP($A$11,'[1]6.2. отчет'!$D:$AGO,341,0)</f>
        <v>0</v>
      </c>
      <c r="I60" s="49">
        <f>VLOOKUP($A$11,'[1]6.2. отчет'!$D:$AGO,366,0)</f>
        <v>0</v>
      </c>
      <c r="J60" s="49">
        <f>VLOOKUP($A$11,'[1]6.2. отчет'!$D:$AGO,371,0)</f>
        <v>0</v>
      </c>
      <c r="K60" s="49">
        <f>VLOOKUP($A$11,'[1]6.2. отчет'!$D:$AGO,396,0)</f>
        <v>0</v>
      </c>
    </row>
    <row r="61" spans="1:11" x14ac:dyDescent="0.25">
      <c r="A61" s="47" t="s">
        <v>123</v>
      </c>
      <c r="B61" s="59" t="s">
        <v>65</v>
      </c>
      <c r="C61" s="49">
        <f>VLOOKUP($A$11,'[1]6.2. отчет'!$D:$AGO,327,0)</f>
        <v>0</v>
      </c>
      <c r="D61" s="49">
        <f t="shared" si="13"/>
        <v>0</v>
      </c>
      <c r="E61" s="49">
        <f t="shared" si="14"/>
        <v>0</v>
      </c>
      <c r="F61" s="49">
        <f t="shared" si="15"/>
        <v>0</v>
      </c>
      <c r="G61" s="49">
        <f>VLOOKUP($A$11,'[1]6.2. отчет'!$D:$AGO,334,0)</f>
        <v>0</v>
      </c>
      <c r="H61" s="49">
        <f>VLOOKUP($A$11,'[1]6.2. отчет'!$D:$AGO,338,0)</f>
        <v>0</v>
      </c>
      <c r="I61" s="49">
        <f>VLOOKUP($A$11,'[1]6.2. отчет'!$D:$AGO,363,0)</f>
        <v>0</v>
      </c>
      <c r="J61" s="49">
        <f>VLOOKUP($A$11,'[1]6.2. отчет'!$D:$AGO,368,0)</f>
        <v>0</v>
      </c>
      <c r="K61" s="49">
        <f>VLOOKUP($A$11,'[1]6.2. отчет'!$D:$AGO,393,0)</f>
        <v>0</v>
      </c>
    </row>
    <row r="62" spans="1:11" x14ac:dyDescent="0.25">
      <c r="A62" s="47" t="s">
        <v>124</v>
      </c>
      <c r="B62" s="59" t="s">
        <v>63</v>
      </c>
      <c r="C62" s="49">
        <f>VLOOKUP($A$11,'[1]6.2. отчет'!$D:$AGO,328,0)</f>
        <v>0</v>
      </c>
      <c r="D62" s="49">
        <f t="shared" si="13"/>
        <v>0</v>
      </c>
      <c r="E62" s="49">
        <f t="shared" si="14"/>
        <v>0</v>
      </c>
      <c r="F62" s="49">
        <f t="shared" si="15"/>
        <v>0</v>
      </c>
      <c r="G62" s="49">
        <f>VLOOKUP($A$11,'[1]6.2. отчет'!$D:$AGO,335,0)</f>
        <v>0</v>
      </c>
      <c r="H62" s="49">
        <f>VLOOKUP($A$11,'[1]6.2. отчет'!$D:$AGO,339,0)</f>
        <v>0</v>
      </c>
      <c r="I62" s="49">
        <f>VLOOKUP($A$11,'[1]6.2. отчет'!$D:$AGO,364,0)</f>
        <v>0</v>
      </c>
      <c r="J62" s="49">
        <f>VLOOKUP($A$11,'[1]6.2. отчет'!$D:$AGO,369,0)</f>
        <v>0</v>
      </c>
      <c r="K62" s="49">
        <f>VLOOKUP($A$11,'[1]6.2. отчет'!$D:$AGO,394,0)</f>
        <v>0</v>
      </c>
    </row>
    <row r="63" spans="1:11" x14ac:dyDescent="0.25">
      <c r="A63" s="47" t="s">
        <v>125</v>
      </c>
      <c r="B63" s="59" t="s">
        <v>127</v>
      </c>
      <c r="C63" s="49">
        <f>VLOOKUP($A$11,'[1]6.2. отчет'!$D:$AGO,329,0)</f>
        <v>0</v>
      </c>
      <c r="D63" s="49">
        <f t="shared" si="13"/>
        <v>0</v>
      </c>
      <c r="E63" s="49">
        <f t="shared" si="14"/>
        <v>0</v>
      </c>
      <c r="F63" s="49">
        <f t="shared" si="15"/>
        <v>0</v>
      </c>
      <c r="G63" s="49">
        <f>VLOOKUP($A$11,'[1]6.2. отчет'!$D:$AGO,336,0)</f>
        <v>0</v>
      </c>
      <c r="H63" s="49">
        <f>VLOOKUP($A$11,'[1]6.2. отчет'!$D:$AGO,340,0)</f>
        <v>0</v>
      </c>
      <c r="I63" s="49">
        <f>VLOOKUP($A$11,'[1]6.2. отчет'!$D:$AGO,365,0)</f>
        <v>0</v>
      </c>
      <c r="J63" s="49">
        <f>VLOOKUP($A$11,'[1]6.2. отчет'!$D:$AGO,370,0)</f>
        <v>0</v>
      </c>
      <c r="K63" s="49">
        <f>VLOOKUP($A$11,'[1]6.2. отчет'!$D:$AGO,395,0)</f>
        <v>0</v>
      </c>
    </row>
    <row r="64" spans="1:11" ht="18.75" x14ac:dyDescent="0.25">
      <c r="A64" s="47" t="s">
        <v>126</v>
      </c>
      <c r="B64" s="58" t="s">
        <v>42</v>
      </c>
      <c r="C64" s="49">
        <f>VLOOKUP($A$11,'[1]6.2. отчет'!$D:$AGO,330,0)</f>
        <v>0</v>
      </c>
      <c r="D64" s="49">
        <f t="shared" si="13"/>
        <v>0</v>
      </c>
      <c r="E64" s="49">
        <f t="shared" si="14"/>
        <v>0</v>
      </c>
      <c r="F64" s="49">
        <f t="shared" si="15"/>
        <v>0</v>
      </c>
      <c r="G64" s="49">
        <f>VLOOKUP($A$11,'[1]6.2. отчет'!$D:$AGO,337,0)</f>
        <v>0</v>
      </c>
      <c r="H64" s="49">
        <f>VLOOKUP($A$11,'[1]6.2. отчет'!$D:$AGO,342,0)</f>
        <v>0</v>
      </c>
      <c r="I64" s="49">
        <f>VLOOKUP($A$11,'[1]6.2. отчет'!$D:$AGO,367,0)</f>
        <v>0</v>
      </c>
      <c r="J64" s="49">
        <f>VLOOKUP($A$11,'[1]6.2. отчет'!$D:$AGO,372,0)</f>
        <v>0</v>
      </c>
      <c r="K64" s="49">
        <f>VLOOKUP($A$11,'[1]6.2. отчет'!$D:$AGO,396,0)</f>
        <v>0</v>
      </c>
    </row>
    <row r="66" spans="2:11" x14ac:dyDescent="0.25">
      <c r="B66" s="289"/>
      <c r="C66" s="289"/>
      <c r="D66" s="290"/>
      <c r="E66" s="290"/>
      <c r="F66" s="290"/>
      <c r="G66" s="289"/>
      <c r="H66" s="289"/>
      <c r="I66" s="289"/>
      <c r="J66" s="289"/>
      <c r="K66" s="289"/>
    </row>
    <row r="68" spans="2:11" ht="51" customHeight="1" x14ac:dyDescent="0.25">
      <c r="B68" s="291"/>
      <c r="C68" s="291"/>
      <c r="D68" s="291"/>
      <c r="E68" s="291"/>
      <c r="F68" s="291"/>
      <c r="G68" s="291"/>
      <c r="H68" s="291"/>
      <c r="I68" s="291"/>
      <c r="J68" s="291"/>
      <c r="K68" s="291"/>
    </row>
    <row r="69" spans="2:11" ht="32.25" customHeight="1" x14ac:dyDescent="0.25">
      <c r="B69" s="291"/>
      <c r="C69" s="291"/>
      <c r="D69" s="291"/>
      <c r="E69" s="291"/>
      <c r="F69" s="291"/>
      <c r="G69" s="291"/>
      <c r="H69" s="291"/>
      <c r="I69" s="291"/>
      <c r="J69" s="291"/>
      <c r="K69" s="291"/>
    </row>
    <row r="70" spans="2:11" ht="51.75" customHeight="1" x14ac:dyDescent="0.25">
      <c r="B70" s="291"/>
      <c r="C70" s="291"/>
      <c r="D70" s="291"/>
      <c r="E70" s="291"/>
      <c r="F70" s="291"/>
      <c r="G70" s="291"/>
      <c r="H70" s="291"/>
      <c r="I70" s="291"/>
      <c r="J70" s="291"/>
      <c r="K70" s="291"/>
    </row>
    <row r="71" spans="2:11" ht="21.75" customHeight="1" x14ac:dyDescent="0.25">
      <c r="B71" s="292"/>
      <c r="C71" s="292"/>
      <c r="D71" s="292"/>
      <c r="E71" s="292"/>
      <c r="F71" s="292"/>
      <c r="G71" s="292"/>
      <c r="H71" s="292"/>
      <c r="I71" s="292"/>
      <c r="J71" s="292"/>
      <c r="K71" s="292"/>
    </row>
    <row r="72" spans="2:11" ht="23.25" customHeight="1" x14ac:dyDescent="0.25"/>
    <row r="73" spans="2:11" ht="18.75" customHeight="1" x14ac:dyDescent="0.25">
      <c r="B73" s="288"/>
      <c r="C73" s="288"/>
      <c r="D73" s="288"/>
      <c r="E73" s="288"/>
      <c r="F73" s="288"/>
      <c r="G73" s="288"/>
      <c r="H73" s="288"/>
      <c r="I73" s="288"/>
      <c r="J73" s="288"/>
      <c r="K73" s="288"/>
    </row>
  </sheetData>
  <mergeCells count="25">
    <mergeCell ref="B73:K73"/>
    <mergeCell ref="B66:K66"/>
    <mergeCell ref="B68:K68"/>
    <mergeCell ref="B69:K69"/>
    <mergeCell ref="B70:K70"/>
    <mergeCell ref="B71:K71"/>
    <mergeCell ref="A4:K4"/>
    <mergeCell ref="A6:K6"/>
    <mergeCell ref="A16:K16"/>
    <mergeCell ref="A11:K11"/>
    <mergeCell ref="A8:K8"/>
    <mergeCell ref="A9:K9"/>
    <mergeCell ref="A12:K12"/>
    <mergeCell ref="A14:K14"/>
    <mergeCell ref="A15:K15"/>
    <mergeCell ref="J21:K21"/>
    <mergeCell ref="H20:K20"/>
    <mergeCell ref="A17:K17"/>
    <mergeCell ref="A19:K19"/>
    <mergeCell ref="A20:A22"/>
    <mergeCell ref="B20:B22"/>
    <mergeCell ref="C20:D21"/>
    <mergeCell ref="E20:F21"/>
    <mergeCell ref="G20:G22"/>
    <mergeCell ref="H21:I21"/>
  </mergeCells>
  <phoneticPr fontId="0" type="noConversion"/>
  <conditionalFormatting sqref="C30:K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5" orientation="portrait"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8"/>
  <sheetViews>
    <sheetView view="pageBreakPreview" topLeftCell="AC16" zoomScale="70" zoomScaleSheetLayoutView="70" workbookViewId="0">
      <selection activeCell="AL37" sqref="AL37"/>
    </sheetView>
  </sheetViews>
  <sheetFormatPr defaultColWidth="9.140625" defaultRowHeight="15" x14ac:dyDescent="0.25"/>
  <cols>
    <col min="1" max="1" width="6.140625" style="36" customWidth="1"/>
    <col min="2" max="2" width="23.140625" style="36" customWidth="1"/>
    <col min="3" max="3" width="18" style="36" customWidth="1"/>
    <col min="4" max="4" width="21.140625" style="36" customWidth="1"/>
    <col min="5" max="12" width="7.7109375" style="36" customWidth="1"/>
    <col min="13" max="13" width="18.7109375" style="36" customWidth="1"/>
    <col min="14" max="14" width="27.42578125" style="36" customWidth="1"/>
    <col min="15" max="15" width="19.5703125" style="36" customWidth="1"/>
    <col min="16" max="17" width="13.42578125" style="36" customWidth="1"/>
    <col min="18" max="18" width="17" style="36" customWidth="1"/>
    <col min="19" max="20" width="9.7109375" style="36" customWidth="1"/>
    <col min="21" max="21" width="11.42578125" style="36" customWidth="1"/>
    <col min="22" max="22" width="12.7109375" style="36" customWidth="1"/>
    <col min="23" max="23" width="29.28515625" style="36" customWidth="1"/>
    <col min="24" max="24" width="18.28515625" style="36" customWidth="1"/>
    <col min="25" max="25" width="14.140625" style="36" customWidth="1"/>
    <col min="26" max="26" width="7.7109375" style="36" customWidth="1"/>
    <col min="27" max="27" width="14.7109375" style="36" customWidth="1"/>
    <col min="28" max="28" width="14.5703125" style="36" customWidth="1"/>
    <col min="29" max="29" width="18.140625" style="36" customWidth="1"/>
    <col min="30" max="30" width="17.140625" style="36" customWidth="1"/>
    <col min="31" max="31" width="18" style="36" customWidth="1"/>
    <col min="32" max="32" width="25" style="36" customWidth="1"/>
    <col min="33" max="33" width="11.5703125" style="36" customWidth="1"/>
    <col min="34" max="35" width="12.85546875" style="36" customWidth="1"/>
    <col min="36" max="36" width="15.42578125" style="36" customWidth="1"/>
    <col min="37" max="37" width="17.85546875" style="36" customWidth="1"/>
    <col min="38" max="39" width="15.42578125" style="36" customWidth="1"/>
    <col min="40" max="41" width="9.7109375" style="36" customWidth="1"/>
    <col min="42" max="42" width="12.42578125" style="36" customWidth="1"/>
    <col min="43" max="43" width="12" style="36" customWidth="1"/>
    <col min="44" max="44" width="14.140625" style="36" customWidth="1"/>
    <col min="45" max="46" width="13.28515625" style="36" customWidth="1"/>
    <col min="47" max="47" width="13.7109375" style="36" customWidth="1"/>
    <col min="48" max="48" width="46.42578125" style="36" customWidth="1"/>
    <col min="49" max="49" width="69.140625" style="36" customWidth="1"/>
    <col min="50" max="16384" width="9.140625" style="36"/>
  </cols>
  <sheetData>
    <row r="1" spans="1:48" ht="18.75" x14ac:dyDescent="0.25">
      <c r="AV1" s="16" t="s">
        <v>22</v>
      </c>
    </row>
    <row r="2" spans="1:48" ht="18.75" x14ac:dyDescent="0.3">
      <c r="AV2" s="14" t="s">
        <v>6</v>
      </c>
    </row>
    <row r="3" spans="1:48" ht="18.75" x14ac:dyDescent="0.3">
      <c r="AV3" s="14" t="s">
        <v>21</v>
      </c>
    </row>
    <row r="4" spans="1:48" ht="18.75" x14ac:dyDescent="0.3">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14"/>
    </row>
    <row r="5" spans="1:48" s="5" customFormat="1" ht="20.25" customHeight="1" x14ac:dyDescent="0.25">
      <c r="A5" s="211"/>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s="68" customFormat="1" ht="18.75" x14ac:dyDescent="0.3">
      <c r="A6" s="13"/>
      <c r="B6" s="13"/>
      <c r="D6" s="253"/>
      <c r="E6" s="253"/>
      <c r="F6" s="253"/>
      <c r="G6" s="253"/>
      <c r="H6" s="253"/>
      <c r="I6" s="253"/>
      <c r="L6" s="14"/>
    </row>
    <row r="7" spans="1:48" s="68" customFormat="1" ht="15.75" x14ac:dyDescent="0.25">
      <c r="D7" s="12"/>
      <c r="E7" s="12"/>
      <c r="F7" s="12"/>
      <c r="G7" s="12"/>
      <c r="H7" s="12"/>
      <c r="I7" s="12"/>
      <c r="J7" s="12"/>
      <c r="T7" s="205" t="str">
        <f>'1. паспорт местоположение'!$A$5</f>
        <v>Год раскрытия информации: 2024 год</v>
      </c>
      <c r="U7" s="205"/>
      <c r="V7" s="205"/>
      <c r="W7" s="205"/>
      <c r="X7" s="205"/>
      <c r="Y7" s="205"/>
      <c r="Z7" s="205"/>
      <c r="AA7" s="205"/>
      <c r="AB7" s="205"/>
      <c r="AC7" s="205"/>
      <c r="AD7" s="205"/>
    </row>
    <row r="8" spans="1:48" s="68" customFormat="1" ht="18.75" x14ac:dyDescent="0.3">
      <c r="H8" s="14"/>
      <c r="T8" s="242"/>
      <c r="U8" s="242"/>
      <c r="V8" s="242"/>
      <c r="W8" s="242"/>
      <c r="X8" s="242"/>
      <c r="Y8" s="242"/>
      <c r="Z8" s="242"/>
      <c r="AA8" s="242"/>
      <c r="AB8" s="242"/>
      <c r="AC8" s="242"/>
      <c r="AD8" s="242"/>
    </row>
    <row r="9" spans="1:48" s="68" customFormat="1" ht="18.75" x14ac:dyDescent="0.2">
      <c r="D9" s="17"/>
      <c r="E9" s="17"/>
      <c r="F9" s="17"/>
      <c r="G9" s="17"/>
      <c r="H9" s="17"/>
      <c r="I9" s="17"/>
      <c r="J9" s="17"/>
      <c r="K9" s="17"/>
      <c r="L9" s="17"/>
      <c r="M9" s="17"/>
      <c r="N9" s="17"/>
      <c r="O9" s="17"/>
      <c r="P9" s="17"/>
      <c r="Q9" s="17"/>
      <c r="R9" s="17"/>
      <c r="S9" s="17"/>
      <c r="T9" s="209" t="s">
        <v>5</v>
      </c>
      <c r="U9" s="209"/>
      <c r="V9" s="209"/>
      <c r="W9" s="209"/>
      <c r="X9" s="209"/>
      <c r="Y9" s="209"/>
      <c r="Z9" s="209"/>
      <c r="AA9" s="209"/>
      <c r="AB9" s="209"/>
      <c r="AC9" s="209"/>
      <c r="AD9" s="209"/>
    </row>
    <row r="10" spans="1:48" s="68" customFormat="1" ht="18.75" x14ac:dyDescent="0.2">
      <c r="D10" s="71"/>
      <c r="E10" s="71"/>
      <c r="F10" s="71"/>
      <c r="G10" s="71"/>
      <c r="H10" s="71"/>
      <c r="I10" s="17"/>
      <c r="J10" s="17"/>
      <c r="K10" s="17"/>
      <c r="L10" s="17"/>
      <c r="M10" s="17"/>
      <c r="N10" s="17"/>
      <c r="O10" s="17"/>
      <c r="P10" s="17"/>
      <c r="Q10" s="17"/>
      <c r="R10" s="17"/>
      <c r="S10" s="17"/>
      <c r="T10" s="209"/>
      <c r="U10" s="209"/>
      <c r="V10" s="209"/>
      <c r="W10" s="209"/>
      <c r="X10" s="209"/>
      <c r="Y10" s="209"/>
      <c r="Z10" s="209"/>
      <c r="AA10" s="209"/>
      <c r="AB10" s="209"/>
      <c r="AC10" s="209"/>
      <c r="AD10" s="209"/>
    </row>
    <row r="11" spans="1:48" s="68" customFormat="1" ht="18.75" x14ac:dyDescent="0.2">
      <c r="D11" s="18"/>
      <c r="E11" s="18"/>
      <c r="F11" s="18"/>
      <c r="G11" s="18"/>
      <c r="H11" s="18"/>
      <c r="I11" s="17"/>
      <c r="J11" s="17"/>
      <c r="K11" s="17"/>
      <c r="L11" s="17"/>
      <c r="M11" s="17"/>
      <c r="N11" s="17"/>
      <c r="O11" s="17"/>
      <c r="P11" s="17"/>
      <c r="Q11" s="17"/>
      <c r="R11" s="17"/>
      <c r="S11" s="17"/>
      <c r="T11" s="210" t="s">
        <v>229</v>
      </c>
      <c r="U11" s="210"/>
      <c r="V11" s="210"/>
      <c r="W11" s="210"/>
      <c r="X11" s="210"/>
      <c r="Y11" s="210"/>
      <c r="Z11" s="210"/>
      <c r="AA11" s="210"/>
      <c r="AB11" s="210"/>
      <c r="AC11" s="210"/>
      <c r="AD11" s="210"/>
    </row>
    <row r="12" spans="1:48" s="68" customFormat="1" ht="18.75" x14ac:dyDescent="0.2">
      <c r="D12" s="15"/>
      <c r="E12" s="15"/>
      <c r="F12" s="15"/>
      <c r="G12" s="15"/>
      <c r="H12" s="15"/>
      <c r="I12" s="17"/>
      <c r="J12" s="17"/>
      <c r="K12" s="17"/>
      <c r="L12" s="17"/>
      <c r="M12" s="17"/>
      <c r="N12" s="17"/>
      <c r="O12" s="17"/>
      <c r="P12" s="17"/>
      <c r="Q12" s="17"/>
      <c r="R12" s="17"/>
      <c r="S12" s="17"/>
      <c r="T12" s="211" t="s">
        <v>4</v>
      </c>
      <c r="U12" s="211"/>
      <c r="V12" s="211"/>
      <c r="W12" s="211"/>
      <c r="X12" s="211"/>
      <c r="Y12" s="211"/>
      <c r="Z12" s="211"/>
      <c r="AA12" s="211"/>
      <c r="AB12" s="211"/>
      <c r="AC12" s="211"/>
      <c r="AD12" s="211"/>
    </row>
    <row r="13" spans="1:48" s="68" customFormat="1" ht="18.75" x14ac:dyDescent="0.2">
      <c r="D13" s="71"/>
      <c r="E13" s="71"/>
      <c r="F13" s="71"/>
      <c r="G13" s="71"/>
      <c r="H13" s="71"/>
      <c r="I13" s="17"/>
      <c r="J13" s="17"/>
      <c r="K13" s="17"/>
      <c r="L13" s="17"/>
      <c r="M13" s="17"/>
      <c r="N13" s="17"/>
      <c r="O13" s="17"/>
      <c r="P13" s="17"/>
      <c r="Q13" s="17"/>
      <c r="R13" s="17"/>
      <c r="S13" s="17"/>
      <c r="T13" s="209"/>
      <c r="U13" s="209"/>
      <c r="V13" s="209"/>
      <c r="W13" s="209"/>
      <c r="X13" s="209"/>
      <c r="Y13" s="209"/>
      <c r="Z13" s="209"/>
      <c r="AA13" s="209"/>
      <c r="AB13" s="209"/>
      <c r="AC13" s="209"/>
      <c r="AD13" s="209"/>
    </row>
    <row r="14" spans="1:48" s="68" customFormat="1" ht="18.75" x14ac:dyDescent="0.2">
      <c r="D14" s="18"/>
      <c r="E14" s="18"/>
      <c r="F14" s="18"/>
      <c r="G14" s="18"/>
      <c r="H14" s="18"/>
      <c r="I14" s="17"/>
      <c r="J14" s="17"/>
      <c r="K14" s="17"/>
      <c r="L14" s="17"/>
      <c r="M14" s="17"/>
      <c r="N14" s="17"/>
      <c r="O14" s="17"/>
      <c r="P14" s="17"/>
      <c r="Q14" s="17"/>
      <c r="R14" s="17"/>
      <c r="S14" s="17"/>
      <c r="T14" s="210" t="str">
        <f>'1. паспорт местоположение'!$A$12</f>
        <v>I_Che146</v>
      </c>
      <c r="U14" s="210"/>
      <c r="V14" s="210"/>
      <c r="W14" s="210"/>
      <c r="X14" s="210"/>
      <c r="Y14" s="210"/>
      <c r="Z14" s="210"/>
      <c r="AA14" s="210"/>
      <c r="AB14" s="210"/>
      <c r="AC14" s="210"/>
      <c r="AD14" s="210"/>
    </row>
    <row r="15" spans="1:48" s="68" customFormat="1" ht="18.75" x14ac:dyDescent="0.2">
      <c r="D15" s="15"/>
      <c r="E15" s="15"/>
      <c r="F15" s="15"/>
      <c r="G15" s="15"/>
      <c r="H15" s="15"/>
      <c r="I15" s="17"/>
      <c r="J15" s="17"/>
      <c r="K15" s="17"/>
      <c r="L15" s="17"/>
      <c r="M15" s="17"/>
      <c r="N15" s="17"/>
      <c r="O15" s="17"/>
      <c r="P15" s="17"/>
      <c r="Q15" s="17"/>
      <c r="R15" s="17"/>
      <c r="S15" s="17"/>
      <c r="T15" s="211" t="s">
        <v>3</v>
      </c>
      <c r="U15" s="211"/>
      <c r="V15" s="211"/>
      <c r="W15" s="211"/>
      <c r="X15" s="211"/>
      <c r="Y15" s="211"/>
      <c r="Z15" s="211"/>
      <c r="AA15" s="211"/>
      <c r="AB15" s="211"/>
      <c r="AC15" s="211"/>
      <c r="AD15" s="211"/>
    </row>
    <row r="16" spans="1:48" s="68" customFormat="1" ht="15.75" customHeight="1" x14ac:dyDescent="0.2">
      <c r="D16" s="1"/>
      <c r="E16" s="1"/>
      <c r="F16" s="1"/>
      <c r="G16" s="1"/>
      <c r="H16" s="1"/>
      <c r="I16" s="1"/>
      <c r="J16" s="1"/>
      <c r="K16" s="1"/>
      <c r="L16" s="1"/>
      <c r="M16" s="1"/>
      <c r="N16" s="1"/>
      <c r="O16" s="1"/>
      <c r="P16" s="1"/>
      <c r="Q16" s="1"/>
      <c r="R16" s="1"/>
      <c r="S16" s="1"/>
      <c r="T16" s="223"/>
      <c r="U16" s="223"/>
      <c r="V16" s="223"/>
      <c r="W16" s="223"/>
      <c r="X16" s="223"/>
      <c r="Y16" s="223"/>
      <c r="Z16" s="223"/>
      <c r="AA16" s="223"/>
      <c r="AB16" s="223"/>
      <c r="AC16" s="223"/>
      <c r="AD16" s="223"/>
    </row>
    <row r="17" spans="1:49" s="25" customFormat="1" ht="78.75" customHeight="1" x14ac:dyDescent="0.2">
      <c r="D17" s="18"/>
      <c r="E17" s="18"/>
      <c r="F17" s="18"/>
      <c r="G17" s="18"/>
      <c r="H17" s="18"/>
      <c r="I17" s="18"/>
      <c r="J17" s="18"/>
      <c r="K17" s="18"/>
      <c r="L17" s="18"/>
      <c r="M17" s="18"/>
      <c r="N17" s="18"/>
      <c r="O17"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P17" s="212"/>
      <c r="Q17" s="212"/>
      <c r="R17" s="212"/>
      <c r="S17" s="212"/>
      <c r="T17" s="212"/>
      <c r="U17" s="212"/>
      <c r="V17" s="212"/>
      <c r="W17" s="212"/>
      <c r="X17" s="212"/>
      <c r="Y17" s="212"/>
      <c r="Z17" s="212"/>
      <c r="AA17" s="212"/>
      <c r="AB17" s="212"/>
      <c r="AC17" s="212"/>
      <c r="AD17" s="212"/>
      <c r="AE17" s="212"/>
      <c r="AF17" s="212"/>
      <c r="AG17" s="212"/>
      <c r="AH17" s="212"/>
      <c r="AI17" s="212"/>
      <c r="AJ17" s="212"/>
      <c r="AK17" s="212"/>
    </row>
    <row r="18" spans="1:49" s="25" customFormat="1" ht="15" customHeight="1" x14ac:dyDescent="0.2">
      <c r="D18" s="15"/>
      <c r="E18" s="15"/>
      <c r="F18" s="15"/>
      <c r="G18" s="15"/>
      <c r="H18" s="15"/>
      <c r="I18" s="15"/>
      <c r="J18" s="15"/>
      <c r="K18" s="15"/>
      <c r="L18" s="15"/>
      <c r="M18" s="15"/>
      <c r="N18" s="15"/>
      <c r="O18" s="15"/>
      <c r="P18" s="15"/>
      <c r="Q18" s="15"/>
      <c r="R18" s="15"/>
      <c r="S18" s="15"/>
      <c r="T18" s="211" t="s">
        <v>2</v>
      </c>
      <c r="U18" s="211"/>
      <c r="V18" s="211"/>
      <c r="W18" s="211"/>
      <c r="X18" s="211"/>
      <c r="Y18" s="211"/>
      <c r="Z18" s="211"/>
      <c r="AA18" s="211"/>
      <c r="AB18" s="211"/>
      <c r="AC18" s="211"/>
      <c r="AD18" s="211"/>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x14ac:dyDescent="0.25">
      <c r="A20" s="298" t="s">
        <v>354</v>
      </c>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ht="58.5" customHeight="1" x14ac:dyDescent="0.25">
      <c r="A21" s="299" t="s">
        <v>355</v>
      </c>
      <c r="B21" s="302" t="s">
        <v>418</v>
      </c>
      <c r="C21" s="299" t="s">
        <v>356</v>
      </c>
      <c r="D21" s="299" t="s">
        <v>357</v>
      </c>
      <c r="E21" s="305" t="s">
        <v>358</v>
      </c>
      <c r="F21" s="306"/>
      <c r="G21" s="306"/>
      <c r="H21" s="306"/>
      <c r="I21" s="306"/>
      <c r="J21" s="306"/>
      <c r="K21" s="306"/>
      <c r="L21" s="307"/>
      <c r="M21" s="299" t="s">
        <v>359</v>
      </c>
      <c r="N21" s="299" t="s">
        <v>360</v>
      </c>
      <c r="O21" s="299" t="s">
        <v>361</v>
      </c>
      <c r="P21" s="293" t="s">
        <v>362</v>
      </c>
      <c r="Q21" s="293" t="s">
        <v>363</v>
      </c>
      <c r="R21" s="293" t="s">
        <v>364</v>
      </c>
      <c r="S21" s="293" t="s">
        <v>365</v>
      </c>
      <c r="T21" s="293"/>
      <c r="U21" s="294" t="s">
        <v>366</v>
      </c>
      <c r="V21" s="294" t="s">
        <v>367</v>
      </c>
      <c r="W21" s="293" t="s">
        <v>368</v>
      </c>
      <c r="X21" s="293" t="s">
        <v>369</v>
      </c>
      <c r="Y21" s="293" t="s">
        <v>370</v>
      </c>
      <c r="Z21" s="308" t="s">
        <v>371</v>
      </c>
      <c r="AA21" s="293" t="s">
        <v>372</v>
      </c>
      <c r="AB21" s="293" t="s">
        <v>373</v>
      </c>
      <c r="AC21" s="293" t="s">
        <v>374</v>
      </c>
      <c r="AD21" s="293" t="s">
        <v>375</v>
      </c>
      <c r="AE21" s="293" t="s">
        <v>376</v>
      </c>
      <c r="AF21" s="293" t="s">
        <v>377</v>
      </c>
      <c r="AG21" s="293"/>
      <c r="AH21" s="293"/>
      <c r="AI21" s="293"/>
      <c r="AJ21" s="293"/>
      <c r="AK21" s="293"/>
      <c r="AL21" s="293" t="s">
        <v>378</v>
      </c>
      <c r="AM21" s="293"/>
      <c r="AN21" s="293"/>
      <c r="AO21" s="293"/>
      <c r="AP21" s="293" t="s">
        <v>379</v>
      </c>
      <c r="AQ21" s="293"/>
      <c r="AR21" s="293" t="s">
        <v>380</v>
      </c>
      <c r="AS21" s="293" t="s">
        <v>381</v>
      </c>
      <c r="AT21" s="293" t="s">
        <v>382</v>
      </c>
      <c r="AU21" s="293" t="s">
        <v>383</v>
      </c>
      <c r="AV21" s="315" t="s">
        <v>384</v>
      </c>
    </row>
    <row r="22" spans="1:49" ht="64.5" customHeight="1" x14ac:dyDescent="0.25">
      <c r="A22" s="300"/>
      <c r="B22" s="303"/>
      <c r="C22" s="300"/>
      <c r="D22" s="300"/>
      <c r="E22" s="313" t="s">
        <v>385</v>
      </c>
      <c r="F22" s="309" t="s">
        <v>46</v>
      </c>
      <c r="G22" s="309" t="s">
        <v>45</v>
      </c>
      <c r="H22" s="309" t="s">
        <v>44</v>
      </c>
      <c r="I22" s="311" t="s">
        <v>386</v>
      </c>
      <c r="J22" s="311" t="s">
        <v>387</v>
      </c>
      <c r="K22" s="311" t="s">
        <v>388</v>
      </c>
      <c r="L22" s="309" t="s">
        <v>347</v>
      </c>
      <c r="M22" s="300"/>
      <c r="N22" s="300"/>
      <c r="O22" s="300"/>
      <c r="P22" s="293"/>
      <c r="Q22" s="293"/>
      <c r="R22" s="293"/>
      <c r="S22" s="295" t="s">
        <v>0</v>
      </c>
      <c r="T22" s="295" t="s">
        <v>389</v>
      </c>
      <c r="U22" s="294"/>
      <c r="V22" s="294"/>
      <c r="W22" s="293"/>
      <c r="X22" s="293"/>
      <c r="Y22" s="293"/>
      <c r="Z22" s="293"/>
      <c r="AA22" s="293"/>
      <c r="AB22" s="293"/>
      <c r="AC22" s="293"/>
      <c r="AD22" s="293"/>
      <c r="AE22" s="293"/>
      <c r="AF22" s="293" t="s">
        <v>390</v>
      </c>
      <c r="AG22" s="293"/>
      <c r="AH22" s="293" t="s">
        <v>391</v>
      </c>
      <c r="AI22" s="293"/>
      <c r="AJ22" s="299" t="s">
        <v>392</v>
      </c>
      <c r="AK22" s="299" t="s">
        <v>393</v>
      </c>
      <c r="AL22" s="299" t="s">
        <v>394</v>
      </c>
      <c r="AM22" s="299" t="s">
        <v>395</v>
      </c>
      <c r="AN22" s="299" t="s">
        <v>396</v>
      </c>
      <c r="AO22" s="299" t="s">
        <v>397</v>
      </c>
      <c r="AP22" s="299" t="s">
        <v>398</v>
      </c>
      <c r="AQ22" s="317" t="s">
        <v>389</v>
      </c>
      <c r="AR22" s="293"/>
      <c r="AS22" s="293"/>
      <c r="AT22" s="293"/>
      <c r="AU22" s="293"/>
      <c r="AV22" s="316"/>
    </row>
    <row r="23" spans="1:49" ht="96.75" customHeight="1" x14ac:dyDescent="0.25">
      <c r="A23" s="301"/>
      <c r="B23" s="304"/>
      <c r="C23" s="301"/>
      <c r="D23" s="301"/>
      <c r="E23" s="314"/>
      <c r="F23" s="310"/>
      <c r="G23" s="310"/>
      <c r="H23" s="310"/>
      <c r="I23" s="312"/>
      <c r="J23" s="312"/>
      <c r="K23" s="312"/>
      <c r="L23" s="310"/>
      <c r="M23" s="301"/>
      <c r="N23" s="301"/>
      <c r="O23" s="301"/>
      <c r="P23" s="293"/>
      <c r="Q23" s="293"/>
      <c r="R23" s="293"/>
      <c r="S23" s="296"/>
      <c r="T23" s="296"/>
      <c r="U23" s="294"/>
      <c r="V23" s="294"/>
      <c r="W23" s="293"/>
      <c r="X23" s="293"/>
      <c r="Y23" s="293"/>
      <c r="Z23" s="293"/>
      <c r="AA23" s="293"/>
      <c r="AB23" s="293"/>
      <c r="AC23" s="293"/>
      <c r="AD23" s="293"/>
      <c r="AE23" s="293"/>
      <c r="AF23" s="73" t="s">
        <v>399</v>
      </c>
      <c r="AG23" s="73" t="s">
        <v>400</v>
      </c>
      <c r="AH23" s="55" t="s">
        <v>0</v>
      </c>
      <c r="AI23" s="55" t="s">
        <v>389</v>
      </c>
      <c r="AJ23" s="301"/>
      <c r="AK23" s="301"/>
      <c r="AL23" s="301"/>
      <c r="AM23" s="301"/>
      <c r="AN23" s="301"/>
      <c r="AO23" s="301"/>
      <c r="AP23" s="301"/>
      <c r="AQ23" s="318"/>
      <c r="AR23" s="293"/>
      <c r="AS23" s="293"/>
      <c r="AT23" s="293"/>
      <c r="AU23" s="293"/>
      <c r="AV23" s="316"/>
    </row>
    <row r="24" spans="1:49" s="81" customFormat="1" ht="11.25" x14ac:dyDescent="0.2">
      <c r="A24" s="80">
        <v>1</v>
      </c>
      <c r="B24" s="80">
        <v>2</v>
      </c>
      <c r="C24" s="80">
        <v>4</v>
      </c>
      <c r="D24" s="80">
        <v>5</v>
      </c>
      <c r="E24" s="80">
        <v>6</v>
      </c>
      <c r="F24" s="80">
        <f t="shared" ref="F24:AV24" si="0">E24+1</f>
        <v>7</v>
      </c>
      <c r="G24" s="80">
        <f t="shared" si="0"/>
        <v>8</v>
      </c>
      <c r="H24" s="80">
        <f t="shared" si="0"/>
        <v>9</v>
      </c>
      <c r="I24" s="80">
        <f t="shared" si="0"/>
        <v>10</v>
      </c>
      <c r="J24" s="80">
        <f t="shared" si="0"/>
        <v>11</v>
      </c>
      <c r="K24" s="80">
        <f t="shared" si="0"/>
        <v>12</v>
      </c>
      <c r="L24" s="80">
        <f t="shared" si="0"/>
        <v>13</v>
      </c>
      <c r="M24" s="80">
        <f t="shared" si="0"/>
        <v>14</v>
      </c>
      <c r="N24" s="80">
        <f t="shared" si="0"/>
        <v>15</v>
      </c>
      <c r="O24" s="80">
        <f t="shared" si="0"/>
        <v>16</v>
      </c>
      <c r="P24" s="80">
        <f t="shared" si="0"/>
        <v>17</v>
      </c>
      <c r="Q24" s="80">
        <f t="shared" si="0"/>
        <v>18</v>
      </c>
      <c r="R24" s="80">
        <f t="shared" si="0"/>
        <v>19</v>
      </c>
      <c r="S24" s="80">
        <f t="shared" si="0"/>
        <v>20</v>
      </c>
      <c r="T24" s="80">
        <f t="shared" si="0"/>
        <v>21</v>
      </c>
      <c r="U24" s="80">
        <f t="shared" si="0"/>
        <v>22</v>
      </c>
      <c r="V24" s="80">
        <f t="shared" si="0"/>
        <v>23</v>
      </c>
      <c r="W24" s="80">
        <f t="shared" si="0"/>
        <v>24</v>
      </c>
      <c r="X24" s="80">
        <f t="shared" si="0"/>
        <v>25</v>
      </c>
      <c r="Y24" s="80">
        <f t="shared" si="0"/>
        <v>26</v>
      </c>
      <c r="Z24" s="80">
        <f t="shared" si="0"/>
        <v>27</v>
      </c>
      <c r="AA24" s="80">
        <f t="shared" si="0"/>
        <v>28</v>
      </c>
      <c r="AB24" s="80">
        <f t="shared" si="0"/>
        <v>29</v>
      </c>
      <c r="AC24" s="80">
        <f t="shared" si="0"/>
        <v>30</v>
      </c>
      <c r="AD24" s="80">
        <f t="shared" si="0"/>
        <v>31</v>
      </c>
      <c r="AE24" s="80">
        <f t="shared" si="0"/>
        <v>32</v>
      </c>
      <c r="AF24" s="80">
        <f t="shared" si="0"/>
        <v>33</v>
      </c>
      <c r="AG24" s="80">
        <f t="shared" si="0"/>
        <v>34</v>
      </c>
      <c r="AH24" s="80">
        <f t="shared" si="0"/>
        <v>35</v>
      </c>
      <c r="AI24" s="80">
        <f t="shared" si="0"/>
        <v>36</v>
      </c>
      <c r="AJ24" s="80">
        <f t="shared" si="0"/>
        <v>37</v>
      </c>
      <c r="AK24" s="80">
        <f t="shared" si="0"/>
        <v>38</v>
      </c>
      <c r="AL24" s="80">
        <f t="shared" si="0"/>
        <v>39</v>
      </c>
      <c r="AM24" s="80">
        <f t="shared" si="0"/>
        <v>40</v>
      </c>
      <c r="AN24" s="80">
        <f t="shared" si="0"/>
        <v>41</v>
      </c>
      <c r="AO24" s="80">
        <f t="shared" si="0"/>
        <v>42</v>
      </c>
      <c r="AP24" s="80">
        <f t="shared" si="0"/>
        <v>43</v>
      </c>
      <c r="AQ24" s="80">
        <f t="shared" si="0"/>
        <v>44</v>
      </c>
      <c r="AR24" s="80">
        <f t="shared" si="0"/>
        <v>45</v>
      </c>
      <c r="AS24" s="80">
        <f t="shared" si="0"/>
        <v>46</v>
      </c>
      <c r="AT24" s="80">
        <f t="shared" si="0"/>
        <v>47</v>
      </c>
      <c r="AU24" s="80">
        <f t="shared" si="0"/>
        <v>48</v>
      </c>
      <c r="AV24" s="80">
        <f t="shared" si="0"/>
        <v>49</v>
      </c>
    </row>
    <row r="25" spans="1:49" ht="57" customHeight="1" x14ac:dyDescent="0.25">
      <c r="A25" s="323">
        <v>1</v>
      </c>
      <c r="B25" s="323" t="s">
        <v>229</v>
      </c>
      <c r="C25" s="323" t="s">
        <v>429</v>
      </c>
      <c r="D25" s="323" t="s">
        <v>503</v>
      </c>
      <c r="E25" s="323">
        <v>0</v>
      </c>
      <c r="F25" s="323">
        <v>0</v>
      </c>
      <c r="G25" s="326">
        <v>80</v>
      </c>
      <c r="H25" s="323">
        <v>0</v>
      </c>
      <c r="I25" s="323">
        <v>0</v>
      </c>
      <c r="J25" s="326">
        <v>2.8</v>
      </c>
      <c r="K25" s="326">
        <v>46</v>
      </c>
      <c r="L25" s="323">
        <v>0</v>
      </c>
      <c r="M25" s="173" t="s">
        <v>430</v>
      </c>
      <c r="N25" s="143" t="s">
        <v>514</v>
      </c>
      <c r="O25" s="172" t="s">
        <v>420</v>
      </c>
      <c r="P25" s="130">
        <f>842349.97/1.2</f>
        <v>701958.30833333335</v>
      </c>
      <c r="Q25" s="131" t="s">
        <v>421</v>
      </c>
      <c r="R25" s="130">
        <f>P25</f>
        <v>701958.30833333335</v>
      </c>
      <c r="S25" s="131" t="s">
        <v>422</v>
      </c>
      <c r="T25" s="131" t="s">
        <v>422</v>
      </c>
      <c r="U25" s="131">
        <v>2</v>
      </c>
      <c r="V25" s="131">
        <v>2</v>
      </c>
      <c r="W25" s="132" t="s">
        <v>423</v>
      </c>
      <c r="X25" s="132" t="s">
        <v>431</v>
      </c>
      <c r="Y25" s="143" t="s">
        <v>425</v>
      </c>
      <c r="Z25" s="143">
        <v>1</v>
      </c>
      <c r="AA25" s="132" t="s">
        <v>424</v>
      </c>
      <c r="AB25" s="133">
        <v>701000</v>
      </c>
      <c r="AC25" s="132" t="s">
        <v>426</v>
      </c>
      <c r="AD25" s="135">
        <v>1152398.71</v>
      </c>
      <c r="AE25" s="179">
        <v>0</v>
      </c>
      <c r="AF25" s="132">
        <v>1328038</v>
      </c>
      <c r="AG25" s="171" t="s">
        <v>427</v>
      </c>
      <c r="AH25" s="134">
        <v>43703</v>
      </c>
      <c r="AI25" s="134">
        <v>43703</v>
      </c>
      <c r="AJ25" s="134">
        <v>43718</v>
      </c>
      <c r="AK25" s="134">
        <v>43728</v>
      </c>
      <c r="AL25" s="319" t="s">
        <v>428</v>
      </c>
      <c r="AM25" s="319"/>
      <c r="AN25" s="319"/>
      <c r="AO25" s="319"/>
      <c r="AP25" s="134">
        <v>43739</v>
      </c>
      <c r="AQ25" s="134">
        <v>43739</v>
      </c>
      <c r="AR25" s="134">
        <v>43739</v>
      </c>
      <c r="AS25" s="134">
        <v>43739</v>
      </c>
      <c r="AT25" s="134">
        <v>44012</v>
      </c>
      <c r="AU25" s="131"/>
      <c r="AV25" s="132" t="s">
        <v>505</v>
      </c>
    </row>
    <row r="26" spans="1:49" s="166" customFormat="1" ht="57" customHeight="1" x14ac:dyDescent="0.25">
      <c r="A26" s="324"/>
      <c r="B26" s="324"/>
      <c r="C26" s="324"/>
      <c r="D26" s="324"/>
      <c r="E26" s="324"/>
      <c r="F26" s="324"/>
      <c r="G26" s="327"/>
      <c r="H26" s="324"/>
      <c r="I26" s="324"/>
      <c r="J26" s="327"/>
      <c r="K26" s="327"/>
      <c r="L26" s="324"/>
      <c r="M26" s="161" t="s">
        <v>496</v>
      </c>
      <c r="N26" s="174" t="s">
        <v>496</v>
      </c>
      <c r="O26" s="131" t="s">
        <v>229</v>
      </c>
      <c r="P26" s="133">
        <v>532688.70602000004</v>
      </c>
      <c r="Q26" s="131" t="s">
        <v>497</v>
      </c>
      <c r="R26" s="133">
        <v>532688.70602000004</v>
      </c>
      <c r="S26" s="131" t="s">
        <v>498</v>
      </c>
      <c r="T26" s="131" t="s">
        <v>498</v>
      </c>
      <c r="U26" s="131">
        <v>1</v>
      </c>
      <c r="V26" s="131">
        <v>1</v>
      </c>
      <c r="W26" s="132" t="s">
        <v>499</v>
      </c>
      <c r="X26" s="162"/>
      <c r="Y26" s="163" t="s">
        <v>425</v>
      </c>
      <c r="Z26" s="131">
        <v>1</v>
      </c>
      <c r="AA26" s="133">
        <v>532688.70602000004</v>
      </c>
      <c r="AB26" s="133">
        <v>532688.70602000004</v>
      </c>
      <c r="AC26" s="132" t="s">
        <v>499</v>
      </c>
      <c r="AD26" s="133">
        <v>639226.44721999997</v>
      </c>
      <c r="AE26" s="179">
        <v>154764.39561000001</v>
      </c>
      <c r="AF26" s="132" t="s">
        <v>506</v>
      </c>
      <c r="AG26" s="164" t="s">
        <v>500</v>
      </c>
      <c r="AH26" s="134">
        <v>45252</v>
      </c>
      <c r="AI26" s="134">
        <v>45252</v>
      </c>
      <c r="AJ26" s="134">
        <v>45268</v>
      </c>
      <c r="AK26" s="134">
        <v>45275</v>
      </c>
      <c r="AL26" s="319" t="s">
        <v>428</v>
      </c>
      <c r="AM26" s="319"/>
      <c r="AN26" s="319"/>
      <c r="AO26" s="319"/>
      <c r="AP26" s="165">
        <v>45281</v>
      </c>
      <c r="AQ26" s="165">
        <v>45281</v>
      </c>
      <c r="AR26" s="165">
        <v>45281</v>
      </c>
      <c r="AS26" s="165">
        <v>45281</v>
      </c>
      <c r="AT26" s="165">
        <v>46022</v>
      </c>
      <c r="AU26" s="162"/>
      <c r="AV26" s="162"/>
    </row>
    <row r="27" spans="1:49" ht="78.75" customHeight="1" x14ac:dyDescent="0.25">
      <c r="A27" s="324"/>
      <c r="B27" s="324"/>
      <c r="C27" s="324"/>
      <c r="D27" s="324"/>
      <c r="E27" s="324"/>
      <c r="F27" s="324"/>
      <c r="G27" s="327"/>
      <c r="H27" s="324"/>
      <c r="I27" s="324"/>
      <c r="J27" s="327"/>
      <c r="K27" s="327"/>
      <c r="L27" s="324"/>
      <c r="M27" s="132" t="s">
        <v>507</v>
      </c>
      <c r="N27" s="132" t="s">
        <v>501</v>
      </c>
      <c r="O27" s="131" t="s">
        <v>229</v>
      </c>
      <c r="P27" s="168">
        <f>11570/1.2</f>
        <v>9641.6666666666679</v>
      </c>
      <c r="Q27" s="168" t="s">
        <v>508</v>
      </c>
      <c r="R27" s="168">
        <f>P27</f>
        <v>9641.6666666666679</v>
      </c>
      <c r="S27" s="168" t="s">
        <v>258</v>
      </c>
      <c r="T27" s="168" t="s">
        <v>258</v>
      </c>
      <c r="U27" s="168" t="s">
        <v>258</v>
      </c>
      <c r="V27" s="168" t="s">
        <v>258</v>
      </c>
      <c r="W27" s="168" t="s">
        <v>509</v>
      </c>
      <c r="X27" s="135" t="s">
        <v>258</v>
      </c>
      <c r="Y27" s="175" t="s">
        <v>510</v>
      </c>
      <c r="Z27" s="176">
        <v>0</v>
      </c>
      <c r="AA27" s="135">
        <v>0</v>
      </c>
      <c r="AB27" s="168">
        <f>R27</f>
        <v>9641.6666666666679</v>
      </c>
      <c r="AC27" s="168" t="s">
        <v>509</v>
      </c>
      <c r="AD27" s="167">
        <f>AB27*1.2</f>
        <v>11570.000000000002</v>
      </c>
      <c r="AE27" s="179">
        <v>3025.55566</v>
      </c>
      <c r="AF27" s="320" t="s">
        <v>511</v>
      </c>
      <c r="AG27" s="321"/>
      <c r="AH27" s="321"/>
      <c r="AI27" s="321"/>
      <c r="AJ27" s="321"/>
      <c r="AK27" s="322"/>
      <c r="AL27" s="168" t="s">
        <v>258</v>
      </c>
      <c r="AM27" s="168" t="s">
        <v>258</v>
      </c>
      <c r="AN27" s="168" t="s">
        <v>258</v>
      </c>
      <c r="AO27" s="168" t="s">
        <v>258</v>
      </c>
      <c r="AP27" s="169">
        <v>45286</v>
      </c>
      <c r="AQ27" s="169">
        <v>45286</v>
      </c>
      <c r="AR27" s="169">
        <v>45286</v>
      </c>
      <c r="AS27" s="169">
        <v>45286</v>
      </c>
      <c r="AT27" s="169">
        <v>46022</v>
      </c>
      <c r="AU27" s="168"/>
      <c r="AV27" s="177" t="s">
        <v>515</v>
      </c>
      <c r="AW27" s="166"/>
    </row>
    <row r="28" spans="1:49" s="188" customFormat="1" ht="45" customHeight="1" x14ac:dyDescent="0.25">
      <c r="A28" s="325"/>
      <c r="B28" s="325"/>
      <c r="C28" s="325"/>
      <c r="D28" s="325"/>
      <c r="E28" s="325"/>
      <c r="F28" s="325"/>
      <c r="G28" s="328"/>
      <c r="H28" s="325"/>
      <c r="I28" s="325"/>
      <c r="J28" s="328"/>
      <c r="K28" s="328"/>
      <c r="L28" s="325"/>
      <c r="M28" s="187" t="s">
        <v>507</v>
      </c>
      <c r="N28" s="187" t="s">
        <v>522</v>
      </c>
      <c r="O28" s="187" t="s">
        <v>229</v>
      </c>
      <c r="P28" s="187">
        <v>1065.3800000000001</v>
      </c>
      <c r="Q28" s="168" t="s">
        <v>508</v>
      </c>
      <c r="R28" s="187">
        <v>1065.3800000000001</v>
      </c>
      <c r="S28" s="168" t="s">
        <v>258</v>
      </c>
      <c r="T28" s="168" t="s">
        <v>258</v>
      </c>
      <c r="U28" s="168" t="s">
        <v>258</v>
      </c>
      <c r="V28" s="168" t="s">
        <v>258</v>
      </c>
      <c r="W28" s="189" t="s">
        <v>499</v>
      </c>
      <c r="X28" s="135" t="s">
        <v>258</v>
      </c>
      <c r="Y28" s="175" t="s">
        <v>510</v>
      </c>
      <c r="Z28" s="176">
        <v>0</v>
      </c>
      <c r="AA28" s="135">
        <v>0</v>
      </c>
      <c r="AB28" s="187">
        <f>P28*1.2</f>
        <v>1278.4560000000001</v>
      </c>
      <c r="AC28" s="189" t="s">
        <v>499</v>
      </c>
      <c r="AD28" s="187">
        <v>1278.4560000000001</v>
      </c>
      <c r="AE28" s="187">
        <v>1278.4560000000001</v>
      </c>
      <c r="AF28" s="320" t="s">
        <v>511</v>
      </c>
      <c r="AG28" s="321"/>
      <c r="AH28" s="321"/>
      <c r="AI28" s="321"/>
      <c r="AJ28" s="321"/>
      <c r="AK28" s="322"/>
      <c r="AL28" s="168" t="s">
        <v>258</v>
      </c>
      <c r="AM28" s="168" t="s">
        <v>258</v>
      </c>
      <c r="AN28" s="168" t="s">
        <v>258</v>
      </c>
      <c r="AO28" s="168" t="s">
        <v>258</v>
      </c>
      <c r="AP28" s="190">
        <v>45468</v>
      </c>
      <c r="AQ28" s="190">
        <v>45468</v>
      </c>
      <c r="AR28" s="190">
        <v>45468</v>
      </c>
      <c r="AS28" s="190">
        <v>45468</v>
      </c>
      <c r="AT28" s="187"/>
      <c r="AU28" s="187"/>
      <c r="AV28" s="187"/>
    </row>
    <row r="44" spans="1:2" x14ac:dyDescent="0.25">
      <c r="A44" s="36" t="s">
        <v>401</v>
      </c>
    </row>
    <row r="48" spans="1:2" x14ac:dyDescent="0.25">
      <c r="B48" s="36">
        <f>'7. Паспорт отчет о закупке'!AD27/1000</f>
        <v>11.570000000000002</v>
      </c>
    </row>
  </sheetData>
  <mergeCells count="83">
    <mergeCell ref="H25:H28"/>
    <mergeCell ref="I25:I28"/>
    <mergeCell ref="J25:J28"/>
    <mergeCell ref="K25:K28"/>
    <mergeCell ref="AL26:AO26"/>
    <mergeCell ref="AL25:AO25"/>
    <mergeCell ref="AF27:AK27"/>
    <mergeCell ref="A25:A28"/>
    <mergeCell ref="Q21:Q23"/>
    <mergeCell ref="A21:A23"/>
    <mergeCell ref="L22:L23"/>
    <mergeCell ref="S22:S23"/>
    <mergeCell ref="B25:B28"/>
    <mergeCell ref="C25:C28"/>
    <mergeCell ref="D25:D28"/>
    <mergeCell ref="E25:E28"/>
    <mergeCell ref="F25:F28"/>
    <mergeCell ref="L25:L28"/>
    <mergeCell ref="AF28:AK28"/>
    <mergeCell ref="G25:G28"/>
    <mergeCell ref="AV21:AV23"/>
    <mergeCell ref="AP21:AQ21"/>
    <mergeCell ref="Y21:Y23"/>
    <mergeCell ref="AF21:AK21"/>
    <mergeCell ref="AF22:AG22"/>
    <mergeCell ref="AT21:AT23"/>
    <mergeCell ref="AU21:AU23"/>
    <mergeCell ref="AL21:AO21"/>
    <mergeCell ref="AR21:AR23"/>
    <mergeCell ref="AQ22:AQ23"/>
    <mergeCell ref="AA21:AA23"/>
    <mergeCell ref="AB21:AB23"/>
    <mergeCell ref="AH22:AI22"/>
    <mergeCell ref="AS21:AS23"/>
    <mergeCell ref="AC21:AC23"/>
    <mergeCell ref="AM22:AM23"/>
    <mergeCell ref="AP22:AP23"/>
    <mergeCell ref="AL22:AL23"/>
    <mergeCell ref="AO22:AO23"/>
    <mergeCell ref="D21:D23"/>
    <mergeCell ref="AJ22:AJ23"/>
    <mergeCell ref="AK22:AK23"/>
    <mergeCell ref="E22:E23"/>
    <mergeCell ref="F22:F23"/>
    <mergeCell ref="G22:G23"/>
    <mergeCell ref="AN22:AN23"/>
    <mergeCell ref="T10:AD10"/>
    <mergeCell ref="B21:B23"/>
    <mergeCell ref="T12:AD12"/>
    <mergeCell ref="T13:AD13"/>
    <mergeCell ref="E21:L21"/>
    <mergeCell ref="M21:M23"/>
    <mergeCell ref="Z21:Z23"/>
    <mergeCell ref="N21:N23"/>
    <mergeCell ref="O21:O23"/>
    <mergeCell ref="P21:P23"/>
    <mergeCell ref="H22:H23"/>
    <mergeCell ref="I22:I23"/>
    <mergeCell ref="J22:J23"/>
    <mergeCell ref="V21:V23"/>
    <mergeCell ref="W21:W23"/>
    <mergeCell ref="K22:K23"/>
    <mergeCell ref="A5:AV5"/>
    <mergeCell ref="D6:I6"/>
    <mergeCell ref="T7:AD7"/>
    <mergeCell ref="T8:AD8"/>
    <mergeCell ref="T9:AD9"/>
    <mergeCell ref="T11:AD11"/>
    <mergeCell ref="R21:R23"/>
    <mergeCell ref="T14:AD14"/>
    <mergeCell ref="T15:AD15"/>
    <mergeCell ref="T16:AD16"/>
    <mergeCell ref="T18:AD18"/>
    <mergeCell ref="U21:U23"/>
    <mergeCell ref="T22:T23"/>
    <mergeCell ref="O17:AK17"/>
    <mergeCell ref="A19:AV19"/>
    <mergeCell ref="A20:AV20"/>
    <mergeCell ref="AD21:AD23"/>
    <mergeCell ref="AE21:AE23"/>
    <mergeCell ref="S21:T21"/>
    <mergeCell ref="X21:X23"/>
    <mergeCell ref="C21:C23"/>
  </mergeCells>
  <phoneticPr fontId="0" type="noConversion"/>
  <hyperlinks>
    <hyperlink ref="AG25" r:id="rId1" display="http://www.b2b-center.ru/"/>
  </hyperlinks>
  <printOptions horizontalCentered="1"/>
  <pageMargins left="0.59055118110236227" right="0.59055118110236227" top="0.59055118110236227" bottom="0.59055118110236227" header="0" footer="0"/>
  <pageSetup paperSize="8" scale="27"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view="pageBreakPreview" topLeftCell="A25" zoomScale="80" zoomScaleNormal="90" zoomScaleSheetLayoutView="80" workbookViewId="0">
      <selection activeCell="I21" sqref="H21:I21"/>
    </sheetView>
  </sheetViews>
  <sheetFormatPr defaultColWidth="9.140625" defaultRowHeight="15.75" x14ac:dyDescent="0.25"/>
  <cols>
    <col min="1" max="2" width="66.140625" style="4" customWidth="1"/>
    <col min="3" max="3" width="9.140625" style="5" hidden="1" customWidth="1"/>
    <col min="4" max="4" width="15.42578125" style="5" hidden="1" customWidth="1"/>
    <col min="5" max="5" width="9.140625" style="5" customWidth="1"/>
    <col min="6" max="16384" width="9.140625" style="5"/>
  </cols>
  <sheetData>
    <row r="1" spans="1:6" ht="18.75" x14ac:dyDescent="0.25">
      <c r="B1" s="16" t="s">
        <v>22</v>
      </c>
    </row>
    <row r="2" spans="1:6" ht="18.75" x14ac:dyDescent="0.3">
      <c r="B2" s="14" t="s">
        <v>6</v>
      </c>
    </row>
    <row r="3" spans="1:6" ht="18.75" x14ac:dyDescent="0.3">
      <c r="B3" s="14" t="s">
        <v>131</v>
      </c>
    </row>
    <row r="4" spans="1:6" x14ac:dyDescent="0.25">
      <c r="B4" s="74"/>
    </row>
    <row r="5" spans="1:6" ht="18.75" x14ac:dyDescent="0.3">
      <c r="A5" s="331" t="str">
        <f>'1. паспорт местоположение'!$A$5</f>
        <v>Год раскрытия информации: 2024 год</v>
      </c>
      <c r="B5" s="331"/>
      <c r="C5" s="3"/>
      <c r="D5" s="3"/>
      <c r="E5" s="3"/>
      <c r="F5" s="3"/>
    </row>
    <row r="6" spans="1:6" ht="18.75" x14ac:dyDescent="0.3">
      <c r="A6" s="10"/>
      <c r="B6" s="10"/>
      <c r="C6" s="10"/>
      <c r="D6" s="10"/>
      <c r="E6" s="10"/>
      <c r="F6" s="10"/>
    </row>
    <row r="7" spans="1:6" ht="18.75" x14ac:dyDescent="0.25">
      <c r="A7" s="209" t="s">
        <v>5</v>
      </c>
      <c r="B7" s="209"/>
      <c r="C7" s="17"/>
      <c r="D7" s="17"/>
      <c r="E7" s="17"/>
      <c r="F7" s="17"/>
    </row>
    <row r="8" spans="1:6" ht="18.75" x14ac:dyDescent="0.25">
      <c r="A8" s="17"/>
      <c r="B8" s="17"/>
      <c r="C8" s="17"/>
      <c r="D8" s="17"/>
      <c r="E8" s="17"/>
      <c r="F8" s="17"/>
    </row>
    <row r="9" spans="1:6" x14ac:dyDescent="0.25">
      <c r="A9" s="210" t="s">
        <v>229</v>
      </c>
      <c r="B9" s="210"/>
      <c r="C9" s="18"/>
      <c r="D9" s="18"/>
      <c r="E9" s="18"/>
      <c r="F9" s="18"/>
    </row>
    <row r="10" spans="1:6" x14ac:dyDescent="0.25">
      <c r="A10" s="211" t="s">
        <v>4</v>
      </c>
      <c r="B10" s="211"/>
      <c r="C10" s="15"/>
      <c r="D10" s="15"/>
      <c r="E10" s="15"/>
      <c r="F10" s="15"/>
    </row>
    <row r="11" spans="1:6" ht="18.75" x14ac:dyDescent="0.25">
      <c r="A11" s="17"/>
      <c r="B11" s="17"/>
      <c r="C11" s="17"/>
      <c r="D11" s="17"/>
      <c r="E11" s="17"/>
      <c r="F11" s="17"/>
    </row>
    <row r="12" spans="1:6" ht="30.75" customHeight="1" x14ac:dyDescent="0.25">
      <c r="A12" s="210" t="str">
        <f>'1. паспорт местоположение'!$A$12</f>
        <v>I_Che146</v>
      </c>
      <c r="B12" s="210"/>
      <c r="C12" s="18"/>
      <c r="D12" s="18"/>
      <c r="E12" s="18"/>
      <c r="F12" s="18"/>
    </row>
    <row r="13" spans="1:6" x14ac:dyDescent="0.25">
      <c r="A13" s="211" t="s">
        <v>3</v>
      </c>
      <c r="B13" s="211"/>
      <c r="C13" s="15"/>
      <c r="D13" s="15"/>
      <c r="E13" s="15"/>
      <c r="F13" s="15"/>
    </row>
    <row r="14" spans="1:6" ht="18.75" x14ac:dyDescent="0.25">
      <c r="A14" s="2"/>
      <c r="B14" s="2"/>
      <c r="C14" s="2"/>
      <c r="D14" s="2"/>
      <c r="E14" s="2"/>
      <c r="F14" s="2"/>
    </row>
    <row r="15" spans="1:6" ht="57.75" customHeight="1" x14ac:dyDescent="0.25">
      <c r="A15" s="212"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c r="B15" s="212"/>
      <c r="C15" s="18"/>
      <c r="D15" s="18"/>
      <c r="E15" s="18"/>
      <c r="F15" s="18"/>
    </row>
    <row r="16" spans="1:6" x14ac:dyDescent="0.25">
      <c r="A16" s="211" t="s">
        <v>2</v>
      </c>
      <c r="B16" s="211"/>
      <c r="C16" s="15"/>
      <c r="D16" s="15"/>
      <c r="E16" s="15"/>
      <c r="F16" s="15"/>
    </row>
    <row r="17" spans="1:2" x14ac:dyDescent="0.25">
      <c r="B17" s="75"/>
    </row>
    <row r="18" spans="1:2" ht="15" customHeight="1" x14ac:dyDescent="0.25">
      <c r="A18" s="329" t="s">
        <v>222</v>
      </c>
      <c r="B18" s="330"/>
    </row>
    <row r="19" spans="1:2" x14ac:dyDescent="0.25">
      <c r="B19" s="74"/>
    </row>
    <row r="20" spans="1:2" x14ac:dyDescent="0.25">
      <c r="B20" s="76"/>
    </row>
    <row r="21" spans="1:2" ht="185.25" x14ac:dyDescent="0.25">
      <c r="A21" s="182" t="s">
        <v>134</v>
      </c>
      <c r="B21" s="128" t="str">
        <f>'1. паспорт местоположение'!A15</f>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
    </row>
    <row r="22" spans="1:2" x14ac:dyDescent="0.25">
      <c r="A22" s="125" t="s">
        <v>135</v>
      </c>
      <c r="B22" s="192" t="str">
        <f>'1. паспорт местоположение'!C27</f>
        <v>г. Грозный</v>
      </c>
    </row>
    <row r="23" spans="1:2" ht="30" x14ac:dyDescent="0.25">
      <c r="A23" s="125" t="s">
        <v>132</v>
      </c>
      <c r="B23" s="197" t="str">
        <f>'1. паспорт местоположение'!C22</f>
        <v>Технологическое присоединение энергопринимающих устройств потребителей свыше 150 кВт</v>
      </c>
    </row>
    <row r="24" spans="1:2" x14ac:dyDescent="0.25">
      <c r="A24" s="125" t="s">
        <v>136</v>
      </c>
      <c r="B24" s="193" t="s">
        <v>493</v>
      </c>
    </row>
    <row r="25" spans="1:2" x14ac:dyDescent="0.25">
      <c r="A25" s="141" t="s">
        <v>137</v>
      </c>
      <c r="B25" s="194">
        <f>VLOOKUP($A$12,'[1]6.2. отчет'!$D:$OM,400,0)</f>
        <v>2024</v>
      </c>
    </row>
    <row r="26" spans="1:2" x14ac:dyDescent="0.25">
      <c r="A26" s="141" t="s">
        <v>138</v>
      </c>
      <c r="B26" s="192" t="s">
        <v>429</v>
      </c>
    </row>
    <row r="27" spans="1:2" ht="16.5" customHeight="1" x14ac:dyDescent="0.25">
      <c r="A27" s="198" t="s">
        <v>412</v>
      </c>
      <c r="B27" s="193">
        <v>1189.10529171404</v>
      </c>
    </row>
    <row r="28" spans="1:2" x14ac:dyDescent="0.25">
      <c r="A28" s="140" t="s">
        <v>139</v>
      </c>
      <c r="B28" s="195" t="s">
        <v>419</v>
      </c>
    </row>
    <row r="29" spans="1:2" ht="14.25" customHeight="1" x14ac:dyDescent="0.25">
      <c r="A29" s="198" t="s">
        <v>140</v>
      </c>
      <c r="B29" s="196">
        <f>B30</f>
        <v>1506.7739950499999</v>
      </c>
    </row>
    <row r="30" spans="1:2" ht="28.5" x14ac:dyDescent="0.25">
      <c r="A30" s="199" t="s">
        <v>141</v>
      </c>
      <c r="B30" s="196">
        <f>B36+B38+B48</f>
        <v>1506.7739950499999</v>
      </c>
    </row>
    <row r="31" spans="1:2" x14ac:dyDescent="0.25">
      <c r="A31" s="200" t="s">
        <v>142</v>
      </c>
      <c r="B31" s="195"/>
    </row>
    <row r="32" spans="1:2" ht="42.75" x14ac:dyDescent="0.25">
      <c r="A32" s="180" t="s">
        <v>143</v>
      </c>
      <c r="B32" s="181" t="s">
        <v>512</v>
      </c>
    </row>
    <row r="33" spans="1:2" x14ac:dyDescent="0.25">
      <c r="A33" s="137" t="s">
        <v>521</v>
      </c>
      <c r="B33" s="138">
        <f>'7. Паспорт отчет о закупке'!AD25/1000</f>
        <v>1152.3987099999999</v>
      </c>
    </row>
    <row r="34" spans="1:2" x14ac:dyDescent="0.25">
      <c r="A34" s="137" t="s">
        <v>145</v>
      </c>
      <c r="B34" s="139">
        <f>B36/(B27-B57)</f>
        <v>0.7299221382860196</v>
      </c>
    </row>
    <row r="35" spans="1:2" x14ac:dyDescent="0.25">
      <c r="A35" s="137" t="s">
        <v>146</v>
      </c>
      <c r="B35" s="138">
        <v>855.97754914000006</v>
      </c>
    </row>
    <row r="36" spans="1:2" x14ac:dyDescent="0.25">
      <c r="A36" s="137" t="s">
        <v>147</v>
      </c>
      <c r="B36" s="138">
        <v>855.97754913999995</v>
      </c>
    </row>
    <row r="37" spans="1:2" ht="35.25" customHeight="1" x14ac:dyDescent="0.25">
      <c r="A37" s="180" t="s">
        <v>143</v>
      </c>
      <c r="B37" s="181" t="s">
        <v>504</v>
      </c>
    </row>
    <row r="38" spans="1:2" x14ac:dyDescent="0.25">
      <c r="A38" s="137" t="s">
        <v>502</v>
      </c>
      <c r="B38" s="138">
        <f>'7. Паспорт отчет о закупке'!AD26/1000</f>
        <v>639.22644721999995</v>
      </c>
    </row>
    <row r="39" spans="1:2" x14ac:dyDescent="0.25">
      <c r="A39" s="137" t="s">
        <v>145</v>
      </c>
      <c r="B39" s="139">
        <f>B38/(B27-B57)</f>
        <v>0.54509085626436815</v>
      </c>
    </row>
    <row r="40" spans="1:2" x14ac:dyDescent="0.25">
      <c r="A40" s="137" t="s">
        <v>146</v>
      </c>
      <c r="B40" s="138">
        <f>313.56427785+29.33498276+250.49310594</f>
        <v>593.39236655000002</v>
      </c>
    </row>
    <row r="41" spans="1:2" x14ac:dyDescent="0.25">
      <c r="A41" s="137" t="s">
        <v>147</v>
      </c>
      <c r="B41" s="138">
        <f>245.091595392+119.41700634*1.2+196.85961728*1.2</f>
        <v>624.62354373599999</v>
      </c>
    </row>
    <row r="42" spans="1:2" ht="28.5" x14ac:dyDescent="0.25">
      <c r="A42" s="136" t="s">
        <v>148</v>
      </c>
      <c r="B42" s="127" t="s">
        <v>258</v>
      </c>
    </row>
    <row r="43" spans="1:2" x14ac:dyDescent="0.25">
      <c r="A43" s="137" t="s">
        <v>144</v>
      </c>
      <c r="B43" s="127" t="s">
        <v>258</v>
      </c>
    </row>
    <row r="44" spans="1:2" x14ac:dyDescent="0.25">
      <c r="A44" s="137" t="s">
        <v>145</v>
      </c>
      <c r="B44" s="127" t="s">
        <v>258</v>
      </c>
    </row>
    <row r="45" spans="1:2" x14ac:dyDescent="0.25">
      <c r="A45" s="127" t="s">
        <v>146</v>
      </c>
      <c r="B45" s="127" t="s">
        <v>258</v>
      </c>
    </row>
    <row r="46" spans="1:2" x14ac:dyDescent="0.25">
      <c r="A46" s="127" t="s">
        <v>147</v>
      </c>
      <c r="B46" s="127" t="s">
        <v>258</v>
      </c>
    </row>
    <row r="47" spans="1:2" ht="28.5" x14ac:dyDescent="0.25">
      <c r="A47" s="181" t="s">
        <v>149</v>
      </c>
      <c r="B47" s="181" t="s">
        <v>520</v>
      </c>
    </row>
    <row r="48" spans="1:2" x14ac:dyDescent="0.25">
      <c r="A48" s="140" t="s">
        <v>502</v>
      </c>
      <c r="B48" s="138">
        <v>11.56999869</v>
      </c>
    </row>
    <row r="49" spans="1:4" x14ac:dyDescent="0.25">
      <c r="A49" s="140" t="s">
        <v>145</v>
      </c>
      <c r="B49" s="170">
        <f>B48/(B27-B57)</f>
        <v>9.8661444943925584E-3</v>
      </c>
    </row>
    <row r="50" spans="1:4" x14ac:dyDescent="0.25">
      <c r="A50" s="140" t="s">
        <v>146</v>
      </c>
      <c r="B50" s="138">
        <f>3.02555566+0.8516936+3.15264599</f>
        <v>7.02989525</v>
      </c>
    </row>
    <row r="51" spans="1:4" x14ac:dyDescent="0.25">
      <c r="A51" s="140" t="s">
        <v>147</v>
      </c>
      <c r="B51" s="138">
        <f>3.87724926+2.62720499*1.2+3.56315907*1.2</f>
        <v>11.305686132000002</v>
      </c>
    </row>
    <row r="52" spans="1:4" s="186" customFormat="1" ht="28.5" x14ac:dyDescent="0.25">
      <c r="A52" s="181" t="s">
        <v>149</v>
      </c>
      <c r="B52" s="181" t="s">
        <v>523</v>
      </c>
    </row>
    <row r="53" spans="1:4" s="186" customFormat="1" ht="20.25" customHeight="1" x14ac:dyDescent="0.25">
      <c r="A53" s="140" t="s">
        <v>524</v>
      </c>
      <c r="B53" s="191">
        <v>1.2784519999999999</v>
      </c>
    </row>
    <row r="54" spans="1:4" s="186" customFormat="1" x14ac:dyDescent="0.25">
      <c r="A54" s="140" t="s">
        <v>145</v>
      </c>
      <c r="B54" s="170">
        <f>B53/B27</f>
        <v>1.0751377602206873E-3</v>
      </c>
    </row>
    <row r="55" spans="1:4" s="186" customFormat="1" x14ac:dyDescent="0.25">
      <c r="A55" s="140" t="s">
        <v>146</v>
      </c>
      <c r="B55" s="138">
        <v>0</v>
      </c>
    </row>
    <row r="56" spans="1:4" s="186" customFormat="1" x14ac:dyDescent="0.25">
      <c r="A56" s="140" t="s">
        <v>147</v>
      </c>
      <c r="B56" s="138">
        <f>1.06537742*1.2</f>
        <v>1.2784529039999999</v>
      </c>
    </row>
    <row r="57" spans="1:4" x14ac:dyDescent="0.25">
      <c r="A57" s="141" t="s">
        <v>432</v>
      </c>
      <c r="B57" s="142">
        <f>B58+B59+B60</f>
        <v>16.408226859999999</v>
      </c>
    </row>
    <row r="58" spans="1:4" x14ac:dyDescent="0.25">
      <c r="A58" s="141" t="s">
        <v>433</v>
      </c>
      <c r="B58" s="138">
        <v>16.408226859999999</v>
      </c>
      <c r="D58" s="56"/>
    </row>
    <row r="59" spans="1:4" x14ac:dyDescent="0.25">
      <c r="A59" s="141" t="s">
        <v>434</v>
      </c>
      <c r="B59" s="138">
        <v>0</v>
      </c>
    </row>
    <row r="60" spans="1:4" x14ac:dyDescent="0.25">
      <c r="A60" s="141" t="s">
        <v>79</v>
      </c>
      <c r="B60" s="138">
        <v>0</v>
      </c>
    </row>
    <row r="61" spans="1:4" ht="28.5" x14ac:dyDescent="0.25">
      <c r="A61" s="126" t="s">
        <v>150</v>
      </c>
      <c r="B61" s="78">
        <v>1</v>
      </c>
    </row>
    <row r="62" spans="1:4" x14ac:dyDescent="0.25">
      <c r="A62" s="79" t="s">
        <v>142</v>
      </c>
      <c r="B62" s="127"/>
    </row>
    <row r="63" spans="1:4" x14ac:dyDescent="0.25">
      <c r="A63" s="79" t="s">
        <v>151</v>
      </c>
      <c r="B63" s="127" t="s">
        <v>258</v>
      </c>
    </row>
    <row r="64" spans="1:4" x14ac:dyDescent="0.25">
      <c r="A64" s="79" t="s">
        <v>152</v>
      </c>
      <c r="B64" s="127" t="s">
        <v>258</v>
      </c>
    </row>
    <row r="65" spans="1:4" x14ac:dyDescent="0.25">
      <c r="A65" s="79" t="s">
        <v>153</v>
      </c>
      <c r="B65" s="127"/>
    </row>
    <row r="66" spans="1:4" ht="15.75" customHeight="1" x14ac:dyDescent="0.25">
      <c r="A66" s="126" t="s">
        <v>154</v>
      </c>
      <c r="B66" s="78">
        <f>B67/$B$27</f>
        <v>0.99989094136159051</v>
      </c>
    </row>
    <row r="67" spans="1:4" x14ac:dyDescent="0.25">
      <c r="A67" s="126" t="s">
        <v>155</v>
      </c>
      <c r="B67" s="77">
        <f>'6.2. Паспорт фин осв ввод'!D24</f>
        <v>1188.9756095100001</v>
      </c>
      <c r="C67" s="56">
        <f>B35+B57+B40+B50</f>
        <v>1472.8080378000002</v>
      </c>
      <c r="D67" s="157">
        <f>B67-C67</f>
        <v>-283.83242829000005</v>
      </c>
    </row>
    <row r="68" spans="1:4" x14ac:dyDescent="0.25">
      <c r="A68" s="126" t="s">
        <v>156</v>
      </c>
      <c r="B68" s="78">
        <f>$B69/'6.2. Паспорт фин осв ввод'!$C$30</f>
        <v>0.94186999815891337</v>
      </c>
      <c r="D68" s="157"/>
    </row>
    <row r="69" spans="1:4" x14ac:dyDescent="0.25">
      <c r="A69" s="126" t="s">
        <v>157</v>
      </c>
      <c r="B69" s="77">
        <f>'6.2. Паспорт фин осв ввод'!D30</f>
        <v>937.19688834999999</v>
      </c>
      <c r="C69" s="5">
        <f>(B36+B41+B51)/1.2+B57</f>
        <v>1259.6638760333333</v>
      </c>
      <c r="D69" s="157">
        <f>B69-C69</f>
        <v>-322.46698768333329</v>
      </c>
    </row>
    <row r="70" spans="1:4" x14ac:dyDescent="0.25">
      <c r="A70" s="126" t="s">
        <v>158</v>
      </c>
      <c r="B70" s="79"/>
    </row>
    <row r="71" spans="1:4" x14ac:dyDescent="0.25">
      <c r="A71" s="79" t="s">
        <v>159</v>
      </c>
      <c r="B71" s="79" t="s">
        <v>229</v>
      </c>
    </row>
    <row r="72" spans="1:4" x14ac:dyDescent="0.25">
      <c r="A72" s="79" t="s">
        <v>160</v>
      </c>
      <c r="B72" s="127" t="s">
        <v>426</v>
      </c>
    </row>
    <row r="73" spans="1:4" x14ac:dyDescent="0.25">
      <c r="A73" s="79" t="s">
        <v>161</v>
      </c>
      <c r="B73" s="127" t="s">
        <v>513</v>
      </c>
    </row>
    <row r="74" spans="1:4" x14ac:dyDescent="0.25">
      <c r="A74" s="79" t="s">
        <v>162</v>
      </c>
      <c r="B74" s="127" t="s">
        <v>426</v>
      </c>
    </row>
    <row r="75" spans="1:4" x14ac:dyDescent="0.25">
      <c r="A75" s="79" t="s">
        <v>163</v>
      </c>
      <c r="B75" s="127" t="s">
        <v>258</v>
      </c>
    </row>
    <row r="76" spans="1:4" ht="30" x14ac:dyDescent="0.25">
      <c r="A76" s="79" t="s">
        <v>164</v>
      </c>
      <c r="B76" s="127" t="s">
        <v>258</v>
      </c>
    </row>
    <row r="77" spans="1:4" ht="28.5" x14ac:dyDescent="0.25">
      <c r="A77" s="126" t="s">
        <v>165</v>
      </c>
      <c r="B77" s="127">
        <f>B79+B80</f>
        <v>14</v>
      </c>
    </row>
    <row r="78" spans="1:4" x14ac:dyDescent="0.25">
      <c r="A78" s="79" t="s">
        <v>142</v>
      </c>
      <c r="B78" s="127"/>
    </row>
    <row r="79" spans="1:4" x14ac:dyDescent="0.25">
      <c r="A79" s="79" t="s">
        <v>166</v>
      </c>
      <c r="B79" s="127">
        <v>7</v>
      </c>
    </row>
    <row r="80" spans="1:4" x14ac:dyDescent="0.25">
      <c r="A80" s="79" t="s">
        <v>167</v>
      </c>
      <c r="B80" s="127">
        <v>7</v>
      </c>
    </row>
    <row r="81" spans="1:2" x14ac:dyDescent="0.25">
      <c r="A81" s="128" t="s">
        <v>168</v>
      </c>
      <c r="B81" s="127" t="s">
        <v>258</v>
      </c>
    </row>
    <row r="82" spans="1:2" x14ac:dyDescent="0.25">
      <c r="A82" s="126" t="s">
        <v>169</v>
      </c>
      <c r="B82" s="127" t="s">
        <v>258</v>
      </c>
    </row>
    <row r="83" spans="1:2" x14ac:dyDescent="0.25">
      <c r="A83" s="79" t="s">
        <v>170</v>
      </c>
      <c r="B83" s="127" t="s">
        <v>258</v>
      </c>
    </row>
    <row r="84" spans="1:2" x14ac:dyDescent="0.25">
      <c r="A84" s="79" t="s">
        <v>171</v>
      </c>
      <c r="B84" s="127" t="s">
        <v>258</v>
      </c>
    </row>
    <row r="85" spans="1:2" x14ac:dyDescent="0.25">
      <c r="A85" s="79" t="s">
        <v>172</v>
      </c>
      <c r="B85" s="127" t="s">
        <v>258</v>
      </c>
    </row>
    <row r="86" spans="1:2" ht="28.5" x14ac:dyDescent="0.25">
      <c r="A86" s="128" t="s">
        <v>173</v>
      </c>
      <c r="B86" s="79" t="str">
        <f>$B$26</f>
        <v>Строительство</v>
      </c>
    </row>
    <row r="87" spans="1:2" ht="28.5" x14ac:dyDescent="0.25">
      <c r="A87" s="126" t="s">
        <v>174</v>
      </c>
      <c r="B87" s="127" t="s">
        <v>258</v>
      </c>
    </row>
    <row r="88" spans="1:2" x14ac:dyDescent="0.25">
      <c r="A88" s="79" t="s">
        <v>175</v>
      </c>
      <c r="B88" s="127" t="s">
        <v>258</v>
      </c>
    </row>
    <row r="89" spans="1:2" x14ac:dyDescent="0.25">
      <c r="A89" s="79" t="s">
        <v>176</v>
      </c>
      <c r="B89" s="127" t="s">
        <v>258</v>
      </c>
    </row>
    <row r="90" spans="1:2" x14ac:dyDescent="0.25">
      <c r="A90" s="79" t="s">
        <v>177</v>
      </c>
      <c r="B90" s="127" t="s">
        <v>258</v>
      </c>
    </row>
    <row r="91" spans="1:2" x14ac:dyDescent="0.25">
      <c r="A91" s="79" t="s">
        <v>178</v>
      </c>
      <c r="B91" s="127" t="s">
        <v>258</v>
      </c>
    </row>
    <row r="92" spans="1:2" x14ac:dyDescent="0.25">
      <c r="A92" s="129" t="s">
        <v>179</v>
      </c>
      <c r="B92" s="127" t="s">
        <v>258</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6.1.Паспорт сетевой график 1 ПК</vt:lpstr>
      <vt:lpstr>6.1.Паспорт сетевой график 2 ПК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'6.1.Паспорт сетевой график 1 ПК'!Область_печати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2015-11-30T14:18:17Z</cp:lastPrinted>
  <dcterms:created xsi:type="dcterms:W3CDTF">2015-08-16T15:31:05Z</dcterms:created>
  <dcterms:modified xsi:type="dcterms:W3CDTF">2025-01-29T11:24:49Z</dcterms:modified>
</cp:coreProperties>
</file>